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6А и 206В, МСП, ОК, ЖБ СК и СВ\ОК (ВСЕ УЧАСТНИКИ)\Приложение №1 - Техническое задание\"/>
    </mc:Choice>
  </mc:AlternateContent>
  <bookViews>
    <workbookView xWindow="-120" yWindow="-120" windowWidth="29040" windowHeight="15840"/>
  </bookViews>
  <sheets>
    <sheet name="Ед.расценки" sheetId="1" r:id="rId1"/>
    <sheet name="Условия поставки_Центр" sheetId="2" r:id="rId2"/>
    <sheet name="Условия поставки_ЦиП" sheetId="3" r:id="rId3"/>
  </sheets>
  <definedNames>
    <definedName name="_xlnm._FilterDatabase" localSheetId="0" hidden="1">Ед.расценки!$A$5:$F$24</definedName>
    <definedName name="_xlnm.Print_Area" localSheetId="0">Ед.расценки!$A$1:$F$28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E27" i="1"/>
  <c r="F26" i="1"/>
  <c r="E26" i="1"/>
  <c r="F25" i="1"/>
  <c r="E25" i="1"/>
</calcChain>
</file>

<file path=xl/sharedStrings.xml><?xml version="1.0" encoding="utf-8"?>
<sst xmlns="http://schemas.openxmlformats.org/spreadsheetml/2006/main" count="714" uniqueCount="279">
  <si>
    <t>206А
206В</t>
  </si>
  <si>
    <t>Опоры типа СВ
Опоры типа СК</t>
  </si>
  <si>
    <t>ПАО  "Россети Центр"
ПАО "Россети Центр и Приволжье"</t>
  </si>
  <si>
    <t xml:space="preserve">Расчет начальной максимальной цены закупки </t>
  </si>
  <si>
    <t>№</t>
  </si>
  <si>
    <t>Номер материала</t>
  </si>
  <si>
    <t>Наименование материала</t>
  </si>
  <si>
    <t>Ед. имз</t>
  </si>
  <si>
    <t>Цена без НДС 2024</t>
  </si>
  <si>
    <t>Цена без НДС 2025 Индекс минэкономразвития (инфляция)  4.8 %</t>
  </si>
  <si>
    <t>Стойка ж/б вибрированная СВ 110-5</t>
  </si>
  <si>
    <t>ШТ</t>
  </si>
  <si>
    <t>Стойка ж/б вибрированная СВ 164-12</t>
  </si>
  <si>
    <t>Стойка ж/б вибрированная СВ 164-20</t>
  </si>
  <si>
    <t>Стойка ж/б вибрированная СВ 95-3</t>
  </si>
  <si>
    <t>Стойка ж/б вибрированная СВ 95-3с</t>
  </si>
  <si>
    <t>Стойка ж/б вибрированная СВ 105-5</t>
  </si>
  <si>
    <t>Стойка ж/б вибрированная СВ 110-3,5</t>
  </si>
  <si>
    <t>Стойка ж/б вибрированная СВ 95-2</t>
  </si>
  <si>
    <t>Стойка ж/б вибрированная СВп 95-3</t>
  </si>
  <si>
    <t>Стойка ж/б вибрированная СВп 110-5</t>
  </si>
  <si>
    <t>2325842</t>
  </si>
  <si>
    <t>Стойка ж/б СНВ 7-13</t>
  </si>
  <si>
    <t>Стойка ж/б коническая СК 22.1-1.1</t>
  </si>
  <si>
    <t>Стойка ж/б коническая СК 22.1-2.1</t>
  </si>
  <si>
    <t>Стойка ж/б коническая СК 22.2-1.1 Р</t>
  </si>
  <si>
    <t>Стойка ж/б коническая СК 22.4-2.1</t>
  </si>
  <si>
    <t>Стойка ж/б коническая СК 26.1-1.1</t>
  </si>
  <si>
    <t>Стойка ж/б коническ. СК 26.1-6.1 Р</t>
  </si>
  <si>
    <t>2350486</t>
  </si>
  <si>
    <t>Стойка ж/б коническая СКЦ-11-2,5-1К</t>
  </si>
  <si>
    <t>2373307</t>
  </si>
  <si>
    <t>Стойка ж/б коническая СК 22.1-1.1 Р</t>
  </si>
  <si>
    <t>206A</t>
  </si>
  <si>
    <t>Опоры типа СВ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</si>
  <si>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</si>
  <si>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</si>
  <si>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</si>
  <si>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</si>
  <si>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</si>
  <si>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</si>
  <si>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 xml:space="preserve">Автотранспорт 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</si>
  <si>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</si>
  <si>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</si>
  <si>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</si>
  <si>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</si>
  <si>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</si>
  <si>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</si>
  <si>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</si>
  <si>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</si>
  <si>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</si>
  <si>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</si>
  <si>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</si>
  <si>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</si>
  <si>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</si>
  <si>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</si>
  <si>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</si>
  <si>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</si>
  <si>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</si>
  <si>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</si>
  <si>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</si>
  <si>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</si>
  <si>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206В</t>
  </si>
  <si>
    <t>Опоры типа СК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</si>
  <si>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</si>
  <si>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</si>
  <si>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</si>
  <si>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</si>
  <si>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</si>
  <si>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Гусь-Хрустальный, ул. Транспортная, д.50;</t>
  </si>
  <si>
    <t>филиал ПАО "Россети Центр и Приволжье" - "Владимирэнерго", Владимирская обл.,  г. Ковров, ул. Свердлова, д. 78;</t>
  </si>
  <si>
    <t>филиал ПАО "Россети Центр и Приволжье" - "Владимирэнерго", Владимирская обл., г. Киржач, п. Красный Октябрь,  ул. Пионерская д. 1;</t>
  </si>
  <si>
    <t>филиал ПАО "Россети Центр и Приволжье" - "Владимирэнерго", Владимирская обл.,  г. Кольчугино, п. Белая речька,  ул. Пригородная д. 29А;</t>
  </si>
  <si>
    <t>филиал ПАО "Россети Центр и Приволжье" - "Владимирэнерго", Владимирская обл.,  г. Юрьев-Польский, ул. Герцена д. 2А;</t>
  </si>
  <si>
    <t>филиал ПАО "Россети Центр и Приволжье" - "Владимирэнерго", Владимирская обл., г. Лакинск,   ул. Мира, д.92А;</t>
  </si>
  <si>
    <t>филиал ПАО "Россети Центр и Приволжье" - "Владимирэнерго", Владимирская обл., г. Судогда,   ул. Пушкина, д.48;</t>
  </si>
  <si>
    <t>филиал ПАО "Россети Центр и Приволжье" - "Владимирэнерго", Владимирская обл., г. Суздаль,   ул. Васильевская, д.65;</t>
  </si>
  <si>
    <t>филиал ПАО "Россети Центр и Приволжье" - "Владимирэнерго", Владимирская обл., Ковровский р-он  п.Мелехово,  ул. Первомайская, д.2Б;</t>
  </si>
  <si>
    <t>филиал ПАО "Россети Центр и Приволжье" - "Владимирэнерго", Владимирская обл., г. Камешково,   ул. Корунова, д.50;</t>
  </si>
  <si>
    <t>филиал ПАО "Россети Центр и Приволжье" - "Владимирэнерго", Владимирская обл., г. Петушки,   ул. Профсоюзная, д.53;</t>
  </si>
  <si>
    <t>филиал ПАО "Россети Центр и Приволжье" - "Владимирэнерго", Владимирская обл.,  г. Гороховец,   ул. Краснова, д.13;</t>
  </si>
  <si>
    <t>филиал ПАО "Россети Центр и Приволжье" - "Владимирэнерго", Владимирская обл., г. Вязники,   ул. Загодзерно, д.17А;</t>
  </si>
  <si>
    <t>филиал ПАО "Россети Центр и Приволжье" - "Владимирэнерго", Владимирская обл., г. Меленки,   ул. Зимнягина, д.9;</t>
  </si>
  <si>
    <t>филиал ПАО "Россети Центр и Приволжье" - "Владимирэнерго", Владимирская обл., г. Муром,   ул. Механизаторов, д.28А;</t>
  </si>
  <si>
    <t>филиал ПАО "Россети Центр и Приволжье" - "Владимирэнерго", Владимирская обл., Селивановский р-он п.Красная Горбатка, ул. Пролетарская, д.26;</t>
  </si>
  <si>
    <t>Ивэнерго</t>
  </si>
  <si>
    <t>филиал ПАО "Россети Центр и Приволжье" - "Ивэнерго", Ивановская обл. п.Лух, Октябрьская д.101</t>
  </si>
  <si>
    <t>филиал ПАО "Россети Центр и Приволжье" - "Ивэнерго", Ивановская обл.Ивановская область, Шуйский район, д.Остапово, ул.Зеленая, д.83А</t>
  </si>
  <si>
    <t>филиал ПАО "Россети Центр и Приволжье" - "Ивэнерго", Ивановская обл..г.Фурманов,ул.Парижской коммуны, д.46</t>
  </si>
  <si>
    <t>филиал ПАО "Россети Центр и Приволжье" - "Ивэнерго", Ивановская обл., г.Вичуга ул., Кинешемская, д. 42</t>
  </si>
  <si>
    <t>филиал ПАО "Россети Центр и Приволжье" - "Ивэнерго", Ивановская обл..г.Палех,ул. ул.Шуйская, д. 30</t>
  </si>
  <si>
    <t>филиал ПАО "Россети Центр и Приволжье" - "Ивэнерго"Ивановская обл., п.Савино, ул.Октябрьская, д. 17</t>
  </si>
  <si>
    <t>филиал ПАО "Россети Центр и Приволжье" - "Ивэнерго"Ивановская обл., г. Гаврилов-Посад, ул. Окружная, д. 4</t>
  </si>
  <si>
    <t>филиал ПАО "Россети Центр и Приволжье" - "Ивэнерго"Ивановская обл., Ильинский район, с. Аньково, ул. Садовая, д. 1А</t>
  </si>
  <si>
    <t>филиал ПАО "Россети Центр и Приволжье" - "Ивэнерго"Ивановская область, г.Родники, ул. 1-ая детская, д. 44</t>
  </si>
  <si>
    <t>филиал ПАО "Россети Центр и Приволжье" - "Ивэнерго", Ивановская обл..п.Пестякиул, Чкалова, д.17</t>
  </si>
  <si>
    <t>филиал ПАО "Россети Центр и Приволжье" - "Ивэнерго", г. Иваново, ул. Колотилова, д53;</t>
  </si>
  <si>
    <t>филиал ПАО "Россети Центр и Приволжье" - "Ивэнерго", Ивановская обл., г. Тейково, ул. Шоссейная, д. 12;</t>
  </si>
  <si>
    <t>филиал ПАО "Россети Центр и Приволжье" - "Ивэнерго", Ивановская обл., г. Кинешма, ул. Желябова, д. 74 Г;</t>
  </si>
  <si>
    <t>Калугаэнерго</t>
  </si>
  <si>
    <t>филиал ПАО "Россети Центр и Приволжье" - "Калугаэнерго", г. Калуга, Грабцевское шоссе, д. 35 А;</t>
  </si>
  <si>
    <t>филиал ПАО "Россети Центр и Приволжье" - "Калугаэнерго", Калужская обл., г. Обнинск, Киевское шоссе, 108 км;</t>
  </si>
  <si>
    <t>филиал ПАО "Россети Центр и Приволжье" - "Калугаэнерго", Калужская обл., г. Киров, ул. Жмакина, д. 2 Б;</t>
  </si>
  <si>
    <t>Кировэнерго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</si>
  <si>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</si>
  <si>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</si>
  <si>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</si>
  <si>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</si>
  <si>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</si>
  <si>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</si>
  <si>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</si>
  <si>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</si>
  <si>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Нолинский РЭС, г. Нолинск, ул. Чапаева, 19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</si>
  <si>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</si>
  <si>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Немский участок, пгт Нема, ул. Свободы, 20.</t>
  </si>
  <si>
    <t>филиал ПАО "Россети Центр и Приволжье" - "Кировэнерго", Кировская обл., Унинский РЭС, пгт Уни, ул. Энергетиков, 11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</si>
  <si>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</si>
  <si>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</si>
  <si>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</si>
  <si>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</si>
  <si>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</si>
  <si>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Арбажский участок, пгт. Арбаж, ул. Свободы, д.1а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</si>
  <si>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</si>
  <si>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</si>
  <si>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</si>
  <si>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</si>
  <si>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Тужинский РЭС, пгт. Тужа, ул. Энергетиков, д.7</t>
  </si>
  <si>
    <t>филиал ПАО "Россети Центр и Приволжье" - "Кировэнерго", Кировская обл., Пижанский участок, пгт. Пижанка, ул.Советская, д.77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</si>
  <si>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</si>
  <si>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Кикнурский РЭС, пгт. Кикнур, ул. Ленина, д.81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</si>
  <si>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</si>
  <si>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</si>
  <si>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 xml:space="preserve">филиал ПАО "Россети Центр и Приволжье" - "Кировэнерго", Кировская обл., Лебяжский участок, п. Лебяжье, ул. Южная 2 </t>
  </si>
  <si>
    <t>филиал ПАО "Россети Центр и Приволжье" - "Кировэнерго", Кировская обл., Малмыжский участок, г. Малмыж, ул. Юбилейная 6</t>
  </si>
  <si>
    <t>филиал ПАО "Росети Центр и Приволжье" - "Кировэнерго", Кировская обл., Кильмезский РЭС, пгт. Кильмезь, ул. Первомайская 65</t>
  </si>
  <si>
    <t>филиал ПАО "Росети Центр и Приволжье" - "Кировэнерго", Кировская обл., Уржумский РЭС, г. Уржум, ул. Энергетиков 12</t>
  </si>
  <si>
    <t>Мариэнерго</t>
  </si>
  <si>
    <t>Семеновский участок</t>
  </si>
  <si>
    <t>филиал ПАО "Россети Центр и Приволжье" -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</si>
  <si>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</si>
  <si>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</si>
  <si>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</si>
  <si>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"Мариэнерго", Республика Марий Эл, г. Козьмодемьянск, ул. Промышленная, д. 40;</t>
  </si>
  <si>
    <t>Нижновэнерго</t>
  </si>
  <si>
    <t>Филиал ПАО "Россети Центр и Приволжье" -  "Нижновэнерго", Нижегородская обл., г. Арзамас, ул. Севастопольская, д. 44;</t>
  </si>
  <si>
    <t>Филиал ПАО "Россети Центр и Приволжье" -  "Нижновэнерго", Нижегородская обл., 607220, г. Арзамас, ул. Свободы, д. № 7.</t>
  </si>
  <si>
    <t>Филиал ПАО "Россети Центр и Приволжье" -  "Нижновэнерго",  607220, г. Арзамас, Нижегородская обл., ул. Ленина, д. № 103 «А».</t>
  </si>
  <si>
    <t>Филиал ПАО "Россети Центр и Приволжье" -  "Нижновэнерго", 607940, с. Б.Болдино, Нижегородская обл., ул. Пролетарская, д. № 127</t>
  </si>
  <si>
    <t>Филиал ПАО "Россети Центр и Приволжье" -  "Нижновэнерго",  606380, Нижегородская обл. с. Вад, ул. Просвещения, д. № 54.</t>
  </si>
  <si>
    <t>Филиал ПАО "Россети Центр и Приволжье" -  "Нижновэнерго", " 607800, г. Лукоянов, Нижегородская обл., ул. Луговая, д. №8 А.</t>
  </si>
  <si>
    <t>Филиал ПАО "Россети Центр и Приволжье" -  "Нижновэнерго",  607760, г.Первомайск, Нижегородская обл., ул. Юбилейная, д. № 22.</t>
  </si>
  <si>
    <t>Филиал ПАО "Россети Центр и Приволжье" -  "Нижновэнерго", 607400, Нижегородская обл., г.Перевоз, ул. Красная Звезда, д.№13А.</t>
  </si>
  <si>
    <t>Филиал ПАО "Россети Центр и Приволжье" -  "Нижновэнерго", 607910, г. с. Починки, Нижегородская обл., ул. Заречная, д.№ 107.</t>
  </si>
  <si>
    <t>Филиал ПАО "Россети Центр и Приволжье" -  "Нижновэнерго", 607700, р.п.Шатки, Нижегородская обл., ул. Восточная, д. № 32.</t>
  </si>
  <si>
    <t>Филиал ПАО "Россети Центр и Приволжье" -  "Нижновэнерго" , Нижегородская обл., г. Балахна, ул. Свердлова, д. 29;</t>
  </si>
  <si>
    <t>Филиал ПАО "Россети Центр и Приволжье" -  "Нижновэнерго", 606500, г. Городец, ул. Дорожная, д. 6а.</t>
  </si>
  <si>
    <t>Филиал ПАО "Россети Центр и Приволжье" -  "Нижновэнерго", 606524, г. Заволжье, ул. Чайковского, д. 8а.</t>
  </si>
  <si>
    <t>Филиал ПАО "Россети Центр и Приволжье" -  "Нижновэнерго", 606630, п.Ковернино, ул.50 лет ВЛКСМ, д. 5.</t>
  </si>
  <si>
    <t>Филиал ПАО "Россети Центр и Приволжье" -  "Нижновэнерго", 606670, п. Сокольское, ул. Лесная, д. 10А.</t>
  </si>
  <si>
    <t>Филиал ПАО "Россети Центр и Приволжье" -  "Нижновэнерго", 606540, с. Сицкое, ул. Парковая, д. 1.</t>
  </si>
  <si>
    <t>Филиал ПАО "Россети Центр и Приволжье" -  "Нижновэнерго"" , Нижегородская обл., г. Дзержинск, пр-т Ленина, д. 110;</t>
  </si>
  <si>
    <t>Филиал ПАО "Россети Центр и Приволжье" -  "Нижновэнерго", 606070 Нижегородская обл., г.Володарск, ул.Южная, д.17</t>
  </si>
  <si>
    <t>Филиал ПАО "Россети Центр и Приволжье" -  "Нижновэнерго", 606440 Нижегородская обл., г.Бор, ул.Луначарского, д.8</t>
  </si>
  <si>
    <t>Филиал ПАО "Россети Центр и Приволжье" -  "Нижновэнерго", 606440 Городской округ г. Бор, д. Запрудное, ул. Энергетиков, д. 5</t>
  </si>
  <si>
    <t>Филиал ПАО "Россети Центр и Приволжье" -  "Нижновэнерго"" , Нижегородская обл., г. Кстово, ул. Лесная, д. 1;</t>
  </si>
  <si>
    <t>Филиал ПАО "Россети Центр и Приволжье" -  "Нижновэнерго", 606360, р.п. Большое Мурашкино, Нижегородская обл., Электроподстанция</t>
  </si>
  <si>
    <t>Филиал ПАО "Россети Центр и Приволжье" -  "Нижновэнерго", 607600, г. Богородск, Нижегородская обл., ул. Механизаторов, д. № 12.</t>
  </si>
  <si>
    <t>Филиал ПАО "Россети Центр и Приволжье" -  "Нижновэнерго", 606260, п. Воротынец, Нижегородская обл., ул. Пушкина, д. № 17</t>
  </si>
  <si>
    <t>Филиал ПАО "Россети Центр и Приволжье" -  "Нижновэнерго", 606310, пгт. Дальнее Константиново, Нижегородская обл., ул. Шоссейная, д. 4а.</t>
  </si>
  <si>
    <t>Филиал ПАО "Россети Центр и Приволжье" -  "Нижновэнерго", 606310, с. Богоявление, Дальнеконстантиновского района,  Нижегородская обл., ул. Шоссейная, д. 174</t>
  </si>
  <si>
    <t>Филиал ПАО "Россети Центр и Приволжье" -  "Нижновэнерго", 606210, гор. Лысково, Нижегородская обл., ул. Мичурина, д. № 67, корпус № 1</t>
  </si>
  <si>
    <t>Филиал ПАО "Россети Центр и Приволжье" -  "Нижновэнерго", 606104, гор. Павлово, Нижегородская обл., ул. Чкалова, д. № 52</t>
  </si>
  <si>
    <t>Филиал ПАО "Россети Центр и Приволжье" -  "Нижновэнерго", 607677, с. Работки, Кстовского района, Нижегородской области, Электроподстанция</t>
  </si>
  <si>
    <t>Филиал ПАО "Россети Центр и Приволжье" -  "Нижновэнерго"" , г. Нижний Новгород, проспект Героев, д. 56 А (заезд со стороны ул. Березовская, д. 45 Б);</t>
  </si>
  <si>
    <t>Филиал ПАО "Россети Центр и Приволжье" -  "Нижновэнерго", 603137, г.Н.Новгород, ул. Тропинина,7а</t>
  </si>
  <si>
    <t>Филиал ПАО "Россети Центр и Приволжье" -  "Нижновэнерго", 603105, г.Н.Новгород, ул. Салганская,28</t>
  </si>
  <si>
    <t>Филиал ПАО "Россети Центр и Приволжье" -  "Нижновэнерго", 603052, г.Н.Новгород, ул. Сормовское шоссе,26</t>
  </si>
  <si>
    <t>Филиал ПАО "Россети Центр и Приволжье" -  "Нижновэнерго", 603040, г.Н.Новгород, пер. Пензенский,20а</t>
  </si>
  <si>
    <t>Филиал ПАО "Россети Центр и Приволжье" -  "Нижновэнерго"" , Нижегородская обл., г. Навашино, ул. Л. Толстого, д. 31;</t>
  </si>
  <si>
    <t xml:space="preserve">Филиал ПАО "Россети Центр и Приволжье" -  "Нижновэнерго", 607340, р.п. Вознесенское, Нижегородская обл., ул. Индустриальная, д.14 «а» </t>
  </si>
  <si>
    <t>Филиал ПАО "Россети Центр и Приволжье" -  "Нижновэнерго", 607060,  г. Выкса,                   ул. Краснофлотская, д. 42</t>
  </si>
  <si>
    <t>Филиал ПАО "Россети Центр и Приволжье" -  "Нижновэнерго",  607330, Нижегородская обл., Дивеевский район, с. Елизарьево, ул. 9 Мая, д. 63.</t>
  </si>
  <si>
    <t>Филиал ПАО "Россети Центр и Приволжье" -  "Нижновэнерго", 607010, г. Кулебаки, Нижегородская обл., ул. Бутова, д. № 66.</t>
  </si>
  <si>
    <t>Филиал ПАО "Россети Центр и Приволжье" -  "Нижновэнерго", 606170, пгт. Сосновское, Нижегородская обл., ул. Полевая, д. № 11.</t>
  </si>
  <si>
    <t>Филиал ПАО "Россети Центр и Приволжье" -  "Нижновэнерго"" , Нижегородская обл., г. Семенов, ул. Чернышевского, д. 85;</t>
  </si>
  <si>
    <t>Филиал ПАО "Россети Центр и Приволжье" -  "Нижновэнерго", 606473,  Нижегородская обл., д. Запрудное, ул. Энергетиков, д. №5</t>
  </si>
  <si>
    <t>Филиал ПАО "Россети Центр и Приволжье" -  "Нижновэнерго", 606760, Нижегородская обл., р.п. Варнавино, ул. Подстанция, д. №4</t>
  </si>
  <si>
    <t>Филиал ПАО "Россети Центр и Приволжье" -  "Нижновэнерго", 606700, Нижегородская обл., п. Ветлужский, ул. О.Кошевого, д. №21а</t>
  </si>
  <si>
    <t>Филиал ПАО "Россети Центр и Приволжье" -  "Нижновэнерго"" , Нижегородская обл., г. Сергач, ул. Выездная, д. 18;</t>
  </si>
  <si>
    <t>Филиал ПАО "Россети Центр и Приволжье" -  "Нижновэнерго", 607440, Нижегородская обл., р.п. Бутурлино, ул. Ленина, 273</t>
  </si>
  <si>
    <t>Филиал ПАО "Россети Центр и Приволжье" -  "Нижновэнерго", 607870, Нижегородская обл., с. Гагино, ул. Коммунистическая, 19</t>
  </si>
  <si>
    <t>Филиал ПАО "Россети Центр и Приволжье" -  "Нижновэнерго", 606340, Нижегородская обл., г. Княгинино, ул. Производственная, 12а</t>
  </si>
  <si>
    <t>Филиал ПАО "Россети Центр и Приволжье" -  "Нижновэнерго", 607530, Нижегородская обл., д. Кузьминка, ул. Колхозная, 1</t>
  </si>
  <si>
    <t>Филиал ПАО "Россети Центр и Приволжье" -  "Нижновэнерго", 607490, Нижегородская обл., р.п. Пильна, ул. Колхозная, 132</t>
  </si>
  <si>
    <t>Филиал ПАО "Россети Центр и Приволжье" -  "Нижновэнерго", 607511, Нижегородская обл., г. Сергач, ул. Театральная, 50</t>
  </si>
  <si>
    <t>Филиал ПАО "Россети Центр и Приволжье" -  "Нижновэнерго", 607580, Нижегородская обл, с. Сеченово, ул. Кооперативная, 170</t>
  </si>
  <si>
    <t>Филиал ПАО "Россети Центр и Приволжье" -  "Нижновэнерго", 606280, Нижегородская обл., с. Спасское, ул. Новая, 17</t>
  </si>
  <si>
    <t>Филиал ПАО "Россети Центр и Приволжье" -  "Нижновэнерго"" , Нижегородская обл., г. Урень, ул. Ленина, д. 268;</t>
  </si>
  <si>
    <t>Филиал ПАО "Россети Центр и Приволжье" -  "Нижновэнерго", 606860 Нижегородская область г. Ветлуга тер. ПС Ветлуга</t>
  </si>
  <si>
    <t>Филиал ПАО "Россети Центр и Приволжье" -  "Нижновэнерго", 606970 Нижегородская область п. Тонкино ул.Заречная д.102</t>
  </si>
  <si>
    <t>Филиал ПАО "Россети Центр и Приволжье" -  "Нижновэнерго", 606950, Нижегородская область .р.п. Тоншаево, , ул. Центральная, д. № 127</t>
  </si>
  <si>
    <t>Филиал ПАО "Россети Центр и Приволжье" -  "Нижновэнерго", 606840, Нижегородская область, р.п. Шаранга, ул. Советская, д. № 3.</t>
  </si>
  <si>
    <t>Филиал ПАО "Россети Центр и Приволжье" -  "Нижновэнерго", 606910, Нижегородская область, г. Шахунья,  пер. Энергетиков, д. № 6.</t>
  </si>
  <si>
    <t>Рязаньэнерго</t>
  </si>
  <si>
    <t>Филиал ПАО "Россети Центр и Приволжье" - "Рязаньэнерго", г. Рязань, Куйбышевское шоссе, д. 22 А;</t>
  </si>
  <si>
    <t>ПО Касимовский РЭС</t>
  </si>
  <si>
    <t>Филиал ПАО "Россети Центр и Приволжье" - "Рязаньэнерго", Рязанская обл., г. Касимов, Луговая, 21</t>
  </si>
  <si>
    <t>ПО Клепиковский РЭС</t>
  </si>
  <si>
    <t>Филиал ПАО "Россети Центр и Приволжье" - "Рязаньэнерго", Рязанская обл., Спас-Клепики, Чапаева, 15а</t>
  </si>
  <si>
    <t>ПО Михайловский РЭС</t>
  </si>
  <si>
    <t>Филиал ПАО "Россети Центр и Приволжье" - "Рязаньэнерго",Рязанская обл., г. Михайлов, Зелёная, 55</t>
  </si>
  <si>
    <t xml:space="preserve">Филиал ПАО "Россети Центр и Приволжье" - "Рязаньэнерго",Рязанская обл., Захарово, Энергетиков, 1 </t>
  </si>
  <si>
    <t>ПО Ряжский РЭС</t>
  </si>
  <si>
    <t>Филиал ПАО "Россети Центр и Приволжье" - "Рязаньэнерго", Рязанская обл., г. Ряжск, Сокольники, 82</t>
  </si>
  <si>
    <t>ПО Сараевский РЭС</t>
  </si>
  <si>
    <t>Филиал ПАО "Россети Центр и Приволжье" - "Рязаньэнерго", Рязанская обл., Сараи, Рабочая, 54</t>
  </si>
  <si>
    <t xml:space="preserve">ПО Сасовский РЭС  </t>
  </si>
  <si>
    <t>Филиал ПАО "Россети Центр и Приволжье" - "Рязаньэнерго", Рязанская обл., г. Сасово, Горького, 1В</t>
  </si>
  <si>
    <t>ПО Скопинский РЭС</t>
  </si>
  <si>
    <t xml:space="preserve">Филиал ПАО "Россети Центр и Приволжье" - "Рязаньэнерго", Рязанская обл., г. Скопин, Ленина, 156А </t>
  </si>
  <si>
    <t>ПО Спасский РЭС</t>
  </si>
  <si>
    <t>Филиал ПАО "Россети Центр и Приволжье" - "Рязаньэнерго", Рязанская обл., Спасск-Рязанский, Советская, 137</t>
  </si>
  <si>
    <t>ПО Старожиловский РЭС</t>
  </si>
  <si>
    <t>Филиал ПАО "Россети Центр и Приволжье" - "Рязаньэнерго", Рязанская обл., Старожилово, Денисова, 34</t>
  </si>
  <si>
    <t>ПО Шацкий РЭС</t>
  </si>
  <si>
    <t xml:space="preserve">Филиал ПАО "Россети Центр и Приволжье" - "Рязаньэнерго", Рязанская обл., г. Шацк, Карла-Маркса, 138 </t>
  </si>
  <si>
    <t>ПО Шиловский РЭС</t>
  </si>
  <si>
    <t>Филиал ПАО "Россети Центр и Приволжье" - "Рязаньэнерго", Рязанская обл., Шилово, Фирсова, 3а</t>
  </si>
  <si>
    <t>Тулэнерго</t>
  </si>
  <si>
    <t>филиал ПАО "Россети Центр и Приволжье" - "Тулэнерго", Тульская область, г. Богородицк, ул.Энгельса д.36</t>
  </si>
  <si>
    <t>филиал ПАО "Россети Центр и Приволжье" - "Тулэнерго", Тульская область, п. Куркино, ул.Парковая д.11</t>
  </si>
  <si>
    <t>филиал ПАО "Россети Центр и Приволжье" - "Тулэнерго", Тульская область,п. Куркино, ул.Парковая д.11</t>
  </si>
  <si>
    <t>филиал ПАО "Россети Центр и Приволжье" - "Тулэнерго", Тульская область, Богородицкий район, н.п. Прилесье</t>
  </si>
  <si>
    <t>филиал ПАО "Россети Центр и Приволжье" - "Тулэнерго", Тульская область, Богородицкий район н.п. Прилесье</t>
  </si>
  <si>
    <t>филиал ПАО "Россети Центр и Приволжье" - "Тулэнерго", Тульская область, Одоевский район, д. Ботвиньево</t>
  </si>
  <si>
    <t>филиал ПАО "Россети Центр и Приволжье" - "Тулэнерго", Тульская область, Плавский район, д. Стрешнево</t>
  </si>
  <si>
    <t>филиал ПАО "Россети Центр и Приволжье" - "Тулэнерго", Тульская область, г. Алексин, пер.Мельничный, д.1</t>
  </si>
  <si>
    <t xml:space="preserve">филиал ПАО "Россети Центр и Приволжье" - "Тулэнерго", Тульская область, г. Киреевск, ул.Железнодорожная, д.1; </t>
  </si>
  <si>
    <t>филиал ПАО "Россети Центр и Приволжье" - "Тулэнерго", г.Тула, ул.Щегловская засека, д.24</t>
  </si>
  <si>
    <t>филиал ПАО "Россети Центр и Приволжье" - "Тулэнерго", Тульская область, п.Ленинский, ул.Северная, д.2б</t>
  </si>
  <si>
    <t>филиал ПАО "Россети Центр и Приволжье" - "Тулэнерго", Тульская область, г.Щекино, ул.Тульская, д.6</t>
  </si>
  <si>
    <t>филиал ПАО "Россети Центр и Приволжье" - "Тулэнерго", Тульская область, г.Ясногорск, ул.Садовая, д.31а</t>
  </si>
  <si>
    <t>филиал ПАО "Россети Центр и Приволжье" - "Тулэнерго", Тульская область, г. Венев ул.Электрический переулок д.9</t>
  </si>
  <si>
    <t>филиал ПАО "Россети Центр и Приволжье" - "Тулэнерго", Тульская область, г. Новомосковск, ул. Первомайская д,85</t>
  </si>
  <si>
    <t>филиал ПАО "Россети Центр и Приволжье" - "Тулэнерго", Тульская область, г. Кимовск, ул.Советская д.5А</t>
  </si>
  <si>
    <t>филиал ПАО "Россети Центр и Приволжье" - "Тулэнерго", Тульская область, пгт Арсеньево, ул Бандикова 88</t>
  </si>
  <si>
    <t>филиал ПАО "Россети Центр и Приволжье" - "Тулэнерго", Тульская область, г. Белёв, ул. Лизы Шамшиковой 79</t>
  </si>
  <si>
    <t>филиал ПАО "Россети Центр и Приволжье" - "Тулэнерго", Тульская область, пгт Дубна, ул. Первомайская 3</t>
  </si>
  <si>
    <t>филиал ПАО "Россети Центр и Приволжье" - "Тулэнерго", Тульская область, пгт Одоев, ул. Победы 69</t>
  </si>
  <si>
    <t>филиал ПАО "Россети Центр и Приволжье" - "Тулэнерго", Тульская область, г. Плавск, ул. Заводская 38а</t>
  </si>
  <si>
    <t>филиал ПАО "Россети Центр и Приволжье" - "Тулэнерго", Тульская область, г. Суворов, ул. Н. Островского 2</t>
  </si>
  <si>
    <t>филиал ПАО "Россети Центр и Приволжье" - "Тулэнерго", Тульская область, пгт Чернь, ул. Дорожная 16</t>
  </si>
  <si>
    <t xml:space="preserve">филиал ПАО "Россети Центр и Приволжье" - "Тулэнерго", Тульская область, пгн Волово, ул. Слепцова, д.2Б </t>
  </si>
  <si>
    <t>филиал ПАО "Россети Центр и Приволжье" - "Тулэнерго", Тульская область, г. Ефремов, ул. Советская, д.26</t>
  </si>
  <si>
    <t>филиал ПАО "Россети Центр и Приволжье" - "Тулэнерго", Тульская область, г. Ефремов, ул. Строителей, д.10</t>
  </si>
  <si>
    <t>филиал ПАО "Россети Центр и Приволжье" - "Тулэнерго", Тульская область, Каменский район, с. Архангельское , ул. Дачная, д.18</t>
  </si>
  <si>
    <t>филиал ПАО "Россети Центр и Приволжье" - "Тулэнерго", Тульская область, Тепло-Огаревский район, р.п. Теплое, ул. Фролова, д.2</t>
  </si>
  <si>
    <t>филиал ПАО "Россети Центр и Приволжье" - "Тулэнерго", Тульская обл., г. Ефремов, ул. Советская, д. 26;</t>
  </si>
  <si>
    <t>Удмуртэнерго</t>
  </si>
  <si>
    <t>филиал ПАО "Россети Центр и Приволжье" - "Удмуртэнерго", Удмуртская республика, г. Ижевск, Воткинское шоссе, д. 105;</t>
  </si>
  <si>
    <t xml:space="preserve">филиал ПАО "Россети Центр и Приволжье" - "Удмуртэнерго", Удмуртская республика, пос. Ува, ул. Энергетиков, 2 </t>
  </si>
  <si>
    <t>филиал ПАО "Россети Центр и Приволжье" - "Удмуртэнерго", Удмуртская республика, г. Воткинск, ул. Красноармейская, 1а</t>
  </si>
  <si>
    <t>филиал ПАО "Россети Центр и Приволжье" - "Удмуртэнерго", Удмуртская республика, г. Глазов, ул. Драгунова, д. 77;</t>
  </si>
  <si>
    <t>филиал ПАО "Россети Центр и Приволжье" - "Удмуртэнерго", Удмуртская республика, пос. Игра, ул. Трактовая, 16</t>
  </si>
  <si>
    <t>филиал ПАО "Россети Центр и Приволжье" - "Удмуртэнерго", Удмуртская республика, г. Ижевск, ул. Гагарина, д. 44.</t>
  </si>
  <si>
    <t>филиал ПАО "Россети Центр и Приволжье" - "Удмуртэнерго", Удмуртская республика, с. Алнаши, ул. Юбилейная, 28</t>
  </si>
  <si>
    <t>филиал ПАО "Россети Центр и Приволжье" - "Удмуртэнерго", Удмуртская республика, с. Завьялово, ул. Садовая, 63</t>
  </si>
  <si>
    <t xml:space="preserve">филиал ПАО "Россети Центр и Приволжье" - "Удмуртэнерго", Удмуртская республика, г. Сарапул, пр. Энергетиков,  4 </t>
  </si>
  <si>
    <t>филиал ПАО "Россети Центр и Приволжье" - "Удмуртэнерго", Удмуртская республика, г. Можга, ул. Можга, 176</t>
  </si>
  <si>
    <t>филиал ПАО "Россети Центр и Приволжье" - "Удмуртэнерго", Удмуртская республика, п. Кизнер, ул. Первомайская, д.41</t>
  </si>
  <si>
    <t>филиал ПАО "Россети Центр и Приволжье" - "Удмуртэнерго", Удмуртская республика, с. Малая Пурга, ул. Южная, д. 10</t>
  </si>
  <si>
    <t>филиал ПАО "Россети Центр и Приволжье" - "Удмуртэнерго", Удмуртская республика, г. Ижевск, ул. Союзная, д.103</t>
  </si>
  <si>
    <t>филиал ПАО "Россети Центр и Приволжье" - "Удмуртэнерго", Удмуртская республика, с. Якшур Бодья, Шарканский тракт, 2-й км</t>
  </si>
  <si>
    <t>филиал ПАО "Россети Центр и Приволжье" - "Удмуртэнерго", Удмуртская республика, с. Шаркан, ул. Советская, 1б</t>
  </si>
  <si>
    <t xml:space="preserve">В течение 10 календарных дней с момента подачи заявки от филиала, но не позднее 30.12.2025 </t>
  </si>
  <si>
    <t>ИТОГО единиц расценок без НДС по годам, руб.</t>
  </si>
  <si>
    <t>ИТОГО единиц расценок с НДС по годам, руб.</t>
  </si>
  <si>
    <t>ИТОГО единиц расценок без НДС, руб.</t>
  </si>
  <si>
    <t>ИТОГО единиц расценок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</si>
</sst>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4" fillId="0" borderId="1" xfId="1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4" fontId="15" fillId="0" borderId="1" xfId="1" applyNumberFormat="1" applyFont="1" applyBorder="1" applyAlignment="1">
      <alignment horizontal="center"/>
    </xf>
    <xf numFmtId="0" fontId="14" fillId="0" borderId="1" xfId="1" applyFont="1" applyBorder="1"/>
    <xf numFmtId="0" fontId="15" fillId="0" borderId="1" xfId="1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8"/>
  <sheetViews>
    <sheetView tabSelected="1" view="pageBreakPreview" zoomScale="85" zoomScaleNormal="85" zoomScaleSheetLayoutView="85" workbookViewId="0">
      <pane ySplit="5" topLeftCell="A12" activePane="bottomLeft" state="frozen"/>
      <selection pane="bottomLeft" activeCell="C21" sqref="C21"/>
    </sheetView>
  </sheetViews>
  <sheetFormatPr defaultColWidth="9.140625" defaultRowHeight="12.75" x14ac:dyDescent="0.2"/>
  <cols>
    <col min="1" max="1" width="4.7109375" style="3" customWidth="1"/>
    <col min="2" max="2" width="11.140625" style="3" customWidth="1"/>
    <col min="3" max="3" width="43.85546875" style="3" customWidth="1"/>
    <col min="4" max="4" width="11.42578125" style="3" customWidth="1"/>
    <col min="5" max="5" width="20.7109375" style="5" customWidth="1"/>
    <col min="6" max="6" width="27.140625" style="5" customWidth="1"/>
    <col min="7" max="16384" width="9.140625" style="3"/>
  </cols>
  <sheetData>
    <row r="1" spans="1:6" s="1" customFormat="1" ht="51" customHeight="1" x14ac:dyDescent="0.25">
      <c r="B1" s="2" t="s">
        <v>0</v>
      </c>
      <c r="C1" s="2" t="s">
        <v>1</v>
      </c>
      <c r="D1" s="2"/>
      <c r="E1" s="33" t="s">
        <v>2</v>
      </c>
      <c r="F1" s="33"/>
    </row>
    <row r="2" spans="1:6" ht="13.5" customHeight="1" x14ac:dyDescent="0.25">
      <c r="B2"/>
      <c r="C2"/>
      <c r="D2" s="4"/>
      <c r="E2" s="4"/>
      <c r="F2" s="4"/>
    </row>
    <row r="3" spans="1:6" ht="15.75" x14ac:dyDescent="0.25">
      <c r="C3" s="34" t="s">
        <v>3</v>
      </c>
      <c r="D3" s="34"/>
      <c r="E3" s="34"/>
      <c r="F3" s="34"/>
    </row>
    <row r="4" spans="1:6" ht="16.5" customHeight="1" x14ac:dyDescent="0.2"/>
    <row r="5" spans="1:6" s="8" customFormat="1" ht="65.25" customHeight="1" x14ac:dyDescent="0.25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7" t="s">
        <v>9</v>
      </c>
    </row>
    <row r="6" spans="1:6" s="8" customFormat="1" ht="28.5" customHeight="1" x14ac:dyDescent="0.25">
      <c r="A6" s="6">
        <v>1</v>
      </c>
      <c r="B6" s="9">
        <v>2122932</v>
      </c>
      <c r="C6" s="10" t="s">
        <v>10</v>
      </c>
      <c r="D6" s="9" t="s">
        <v>11</v>
      </c>
      <c r="E6" s="11">
        <v>20639.830000000002</v>
      </c>
      <c r="F6" s="11">
        <v>21630.55</v>
      </c>
    </row>
    <row r="7" spans="1:6" s="8" customFormat="1" ht="26.25" customHeight="1" x14ac:dyDescent="0.25">
      <c r="A7" s="6">
        <v>2</v>
      </c>
      <c r="B7" s="9">
        <v>2023387</v>
      </c>
      <c r="C7" s="10" t="s">
        <v>12</v>
      </c>
      <c r="D7" s="9" t="s">
        <v>11</v>
      </c>
      <c r="E7" s="11">
        <v>81465.039999999994</v>
      </c>
      <c r="F7" s="11">
        <v>85375.360000000001</v>
      </c>
    </row>
    <row r="8" spans="1:6" s="8" customFormat="1" ht="26.25" customHeight="1" x14ac:dyDescent="0.25">
      <c r="A8" s="6">
        <v>3</v>
      </c>
      <c r="B8" s="9">
        <v>2338631</v>
      </c>
      <c r="C8" s="10" t="s">
        <v>13</v>
      </c>
      <c r="D8" s="9" t="s">
        <v>11</v>
      </c>
      <c r="E8" s="11">
        <v>102264.68</v>
      </c>
      <c r="F8" s="11">
        <v>107173.38</v>
      </c>
    </row>
    <row r="9" spans="1:6" s="8" customFormat="1" ht="26.25" customHeight="1" x14ac:dyDescent="0.25">
      <c r="A9" s="6">
        <v>4</v>
      </c>
      <c r="B9" s="9">
        <v>2009238</v>
      </c>
      <c r="C9" s="10" t="s">
        <v>14</v>
      </c>
      <c r="D9" s="9" t="s">
        <v>11</v>
      </c>
      <c r="E9" s="11">
        <v>14962.33</v>
      </c>
      <c r="F9" s="11">
        <v>15680.52</v>
      </c>
    </row>
    <row r="10" spans="1:6" s="8" customFormat="1" ht="26.25" customHeight="1" x14ac:dyDescent="0.25">
      <c r="A10" s="6">
        <v>5</v>
      </c>
      <c r="B10" s="9">
        <v>2324883</v>
      </c>
      <c r="C10" s="10" t="s">
        <v>15</v>
      </c>
      <c r="D10" s="9" t="s">
        <v>11</v>
      </c>
      <c r="E10" s="11">
        <v>14170.6</v>
      </c>
      <c r="F10" s="11">
        <v>14850.79</v>
      </c>
    </row>
    <row r="11" spans="1:6" s="8" customFormat="1" ht="26.25" customHeight="1" x14ac:dyDescent="0.25">
      <c r="A11" s="6">
        <v>6</v>
      </c>
      <c r="B11" s="9">
        <v>2325233</v>
      </c>
      <c r="C11" s="10" t="s">
        <v>16</v>
      </c>
      <c r="D11" s="9" t="s">
        <v>11</v>
      </c>
      <c r="E11" s="11">
        <v>20639.830000000002</v>
      </c>
      <c r="F11" s="11">
        <v>21630.55</v>
      </c>
    </row>
    <row r="12" spans="1:6" s="8" customFormat="1" ht="26.25" customHeight="1" x14ac:dyDescent="0.25">
      <c r="A12" s="6">
        <v>7</v>
      </c>
      <c r="B12" s="9">
        <v>2061888</v>
      </c>
      <c r="C12" s="10" t="s">
        <v>17</v>
      </c>
      <c r="D12" s="9" t="s">
        <v>11</v>
      </c>
      <c r="E12" s="11">
        <v>19933.5</v>
      </c>
      <c r="F12" s="11">
        <v>20890.310000000001</v>
      </c>
    </row>
    <row r="13" spans="1:6" s="8" customFormat="1" ht="26.25" customHeight="1" x14ac:dyDescent="0.25">
      <c r="A13" s="6">
        <v>8</v>
      </c>
      <c r="B13" s="9">
        <v>2076365</v>
      </c>
      <c r="C13" s="10" t="s">
        <v>18</v>
      </c>
      <c r="D13" s="9" t="s">
        <v>11</v>
      </c>
      <c r="E13" s="11">
        <v>13866.84</v>
      </c>
      <c r="F13" s="11">
        <v>14532.45</v>
      </c>
    </row>
    <row r="14" spans="1:6" s="8" customFormat="1" ht="26.25" customHeight="1" x14ac:dyDescent="0.25">
      <c r="A14" s="6">
        <v>9</v>
      </c>
      <c r="B14" s="9">
        <v>2345734</v>
      </c>
      <c r="C14" s="10" t="s">
        <v>19</v>
      </c>
      <c r="D14" s="9" t="s">
        <v>11</v>
      </c>
      <c r="E14" s="11">
        <v>16466.48</v>
      </c>
      <c r="F14" s="11">
        <v>17256.87</v>
      </c>
    </row>
    <row r="15" spans="1:6" s="8" customFormat="1" ht="26.25" customHeight="1" x14ac:dyDescent="0.25">
      <c r="A15" s="6">
        <v>10</v>
      </c>
      <c r="B15" s="9">
        <v>2345648</v>
      </c>
      <c r="C15" s="10" t="s">
        <v>20</v>
      </c>
      <c r="D15" s="9" t="s">
        <v>11</v>
      </c>
      <c r="E15" s="11">
        <v>22533.16</v>
      </c>
      <c r="F15" s="11">
        <v>23614.75</v>
      </c>
    </row>
    <row r="16" spans="1:6" s="8" customFormat="1" ht="26.25" customHeight="1" x14ac:dyDescent="0.25">
      <c r="A16" s="6">
        <v>11</v>
      </c>
      <c r="B16" s="9" t="s">
        <v>21</v>
      </c>
      <c r="C16" s="10" t="s">
        <v>22</v>
      </c>
      <c r="D16" s="9" t="s">
        <v>11</v>
      </c>
      <c r="E16" s="11">
        <v>43331.57</v>
      </c>
      <c r="F16" s="11">
        <v>45411.48</v>
      </c>
    </row>
    <row r="17" spans="1:6" s="8" customFormat="1" ht="26.25" customHeight="1" x14ac:dyDescent="0.25">
      <c r="A17" s="6">
        <v>12</v>
      </c>
      <c r="B17" s="9">
        <v>2053375</v>
      </c>
      <c r="C17" s="10" t="s">
        <v>23</v>
      </c>
      <c r="D17" s="9" t="s">
        <v>11</v>
      </c>
      <c r="E17" s="11">
        <v>328940.21000000002</v>
      </c>
      <c r="F17" s="11">
        <v>344729.34</v>
      </c>
    </row>
    <row r="18" spans="1:6" s="8" customFormat="1" ht="26.25" customHeight="1" x14ac:dyDescent="0.25">
      <c r="A18" s="6">
        <v>13</v>
      </c>
      <c r="B18" s="9">
        <v>2020680</v>
      </c>
      <c r="C18" s="10" t="s">
        <v>24</v>
      </c>
      <c r="D18" s="9" t="s">
        <v>11</v>
      </c>
      <c r="E18" s="11">
        <v>335770.23</v>
      </c>
      <c r="F18" s="11">
        <v>351887.2</v>
      </c>
    </row>
    <row r="19" spans="1:6" s="8" customFormat="1" ht="26.25" customHeight="1" x14ac:dyDescent="0.25">
      <c r="A19" s="6">
        <v>14</v>
      </c>
      <c r="B19" s="9">
        <v>2362102</v>
      </c>
      <c r="C19" s="10" t="s">
        <v>25</v>
      </c>
      <c r="D19" s="9" t="s">
        <v>11</v>
      </c>
      <c r="E19" s="11">
        <v>546337.5</v>
      </c>
      <c r="F19" s="11">
        <v>572561.70000000007</v>
      </c>
    </row>
    <row r="20" spans="1:6" s="8" customFormat="1" ht="26.25" customHeight="1" x14ac:dyDescent="0.25">
      <c r="A20" s="6">
        <v>15</v>
      </c>
      <c r="B20" s="9">
        <v>2263602</v>
      </c>
      <c r="C20" s="10" t="s">
        <v>26</v>
      </c>
      <c r="D20" s="9" t="s">
        <v>11</v>
      </c>
      <c r="E20" s="11">
        <v>409540.54</v>
      </c>
      <c r="F20" s="11">
        <v>429198.49</v>
      </c>
    </row>
    <row r="21" spans="1:6" s="8" customFormat="1" ht="26.25" customHeight="1" x14ac:dyDescent="0.25">
      <c r="A21" s="6">
        <v>16</v>
      </c>
      <c r="B21" s="9">
        <v>2286559</v>
      </c>
      <c r="C21" s="10" t="s">
        <v>27</v>
      </c>
      <c r="D21" s="9" t="s">
        <v>11</v>
      </c>
      <c r="E21" s="11">
        <v>386989.33</v>
      </c>
      <c r="F21" s="11">
        <v>405564.81</v>
      </c>
    </row>
    <row r="22" spans="1:6" s="8" customFormat="1" ht="26.25" customHeight="1" x14ac:dyDescent="0.25">
      <c r="A22" s="6">
        <v>17</v>
      </c>
      <c r="B22" s="9">
        <v>2345493</v>
      </c>
      <c r="C22" s="10" t="s">
        <v>28</v>
      </c>
      <c r="D22" s="9" t="s">
        <v>11</v>
      </c>
      <c r="E22" s="11">
        <v>572778.88</v>
      </c>
      <c r="F22" s="11">
        <v>600272.27</v>
      </c>
    </row>
    <row r="23" spans="1:6" s="8" customFormat="1" ht="26.25" customHeight="1" x14ac:dyDescent="0.25">
      <c r="A23" s="6">
        <v>18</v>
      </c>
      <c r="B23" s="9" t="s">
        <v>29</v>
      </c>
      <c r="C23" s="10" t="s">
        <v>30</v>
      </c>
      <c r="D23" s="9" t="s">
        <v>11</v>
      </c>
      <c r="E23" s="11">
        <v>65066.6</v>
      </c>
      <c r="F23" s="11">
        <v>68189.8</v>
      </c>
    </row>
    <row r="24" spans="1:6" s="8" customFormat="1" ht="26.25" customHeight="1" x14ac:dyDescent="0.25">
      <c r="A24" s="6">
        <v>19</v>
      </c>
      <c r="B24" s="9" t="s">
        <v>31</v>
      </c>
      <c r="C24" s="10" t="s">
        <v>32</v>
      </c>
      <c r="D24" s="9" t="s">
        <v>11</v>
      </c>
      <c r="E24" s="11">
        <v>546337.5</v>
      </c>
      <c r="F24" s="11">
        <v>572561.70000000007</v>
      </c>
    </row>
    <row r="25" spans="1:6" ht="15" x14ac:dyDescent="0.25">
      <c r="A25" s="36" t="s">
        <v>275</v>
      </c>
      <c r="B25" s="36"/>
      <c r="C25" s="36"/>
      <c r="D25" s="36"/>
      <c r="E25" s="32">
        <f>SUM(E6:E24)</f>
        <v>3562034.65</v>
      </c>
      <c r="F25" s="32">
        <f>SUM(F6:F24)</f>
        <v>3733012.32</v>
      </c>
    </row>
    <row r="26" spans="1:6" ht="15" x14ac:dyDescent="0.25">
      <c r="A26" s="36" t="s">
        <v>276</v>
      </c>
      <c r="B26" s="36"/>
      <c r="C26" s="36"/>
      <c r="D26" s="36"/>
      <c r="E26" s="32">
        <f>E25*1.2</f>
        <v>4274441.58</v>
      </c>
      <c r="F26" s="32">
        <f>F25*1.2</f>
        <v>4479614.784</v>
      </c>
    </row>
    <row r="27" spans="1:6" ht="14.25" x14ac:dyDescent="0.2">
      <c r="A27" s="37" t="s">
        <v>277</v>
      </c>
      <c r="B27" s="37"/>
      <c r="C27" s="37"/>
      <c r="D27" s="37"/>
      <c r="E27" s="35">
        <f>E25+F25</f>
        <v>7295046.9699999997</v>
      </c>
      <c r="F27" s="35"/>
    </row>
    <row r="28" spans="1:6" ht="14.25" x14ac:dyDescent="0.2">
      <c r="A28" s="37" t="s">
        <v>278</v>
      </c>
      <c r="B28" s="37"/>
      <c r="C28" s="37"/>
      <c r="D28" s="37"/>
      <c r="E28" s="35">
        <f>E27*1.2</f>
        <v>8754056.3640000001</v>
      </c>
      <c r="F28" s="35"/>
    </row>
  </sheetData>
  <autoFilter ref="A5:F24"/>
  <mergeCells count="8">
    <mergeCell ref="E1:F1"/>
    <mergeCell ref="C3:F3"/>
    <mergeCell ref="E27:F27"/>
    <mergeCell ref="E28:F28"/>
    <mergeCell ref="A25:D25"/>
    <mergeCell ref="A26:D26"/>
    <mergeCell ref="A27:D27"/>
    <mergeCell ref="A28:D28"/>
  </mergeCells>
  <pageMargins left="0.15748031496062992" right="0.23622047244094491" top="0.31496062992125984" bottom="0.35433070866141736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85" zoomScaleNormal="85" workbookViewId="0">
      <selection activeCell="C13" sqref="C13"/>
    </sheetView>
  </sheetViews>
  <sheetFormatPr defaultRowHeight="15" x14ac:dyDescent="0.25"/>
  <cols>
    <col min="1" max="1" width="5.28515625" style="12" bestFit="1" customWidth="1"/>
    <col min="2" max="2" width="14.7109375" style="12" bestFit="1" customWidth="1"/>
    <col min="3" max="3" width="90.28515625" style="12" bestFit="1" customWidth="1"/>
    <col min="4" max="4" width="22.85546875" style="12" customWidth="1"/>
    <col min="5" max="5" width="49" style="12" customWidth="1"/>
    <col min="6" max="16384" width="9.140625" style="12"/>
  </cols>
  <sheetData>
    <row r="1" spans="1:5" x14ac:dyDescent="0.25">
      <c r="A1" s="12" t="s">
        <v>33</v>
      </c>
      <c r="C1" s="12" t="s">
        <v>34</v>
      </c>
    </row>
    <row r="2" spans="1:5" x14ac:dyDescent="0.25">
      <c r="A2" s="12" t="s">
        <v>62</v>
      </c>
      <c r="C2" s="12" t="s">
        <v>63</v>
      </c>
    </row>
    <row r="4" spans="1:5" x14ac:dyDescent="0.25">
      <c r="A4" s="13" t="s">
        <v>4</v>
      </c>
      <c r="B4" s="13" t="s">
        <v>35</v>
      </c>
      <c r="C4" s="14" t="s">
        <v>36</v>
      </c>
      <c r="D4" s="14" t="s">
        <v>37</v>
      </c>
      <c r="E4" s="14" t="s">
        <v>38</v>
      </c>
    </row>
    <row r="5" spans="1:5" ht="25.5" x14ac:dyDescent="0.25">
      <c r="A5" s="15">
        <v>1</v>
      </c>
      <c r="B5" s="16" t="s">
        <v>39</v>
      </c>
      <c r="C5" s="17" t="s">
        <v>40</v>
      </c>
      <c r="D5" s="17" t="s">
        <v>41</v>
      </c>
      <c r="E5" s="18" t="s">
        <v>274</v>
      </c>
    </row>
    <row r="6" spans="1:5" ht="25.5" x14ac:dyDescent="0.25">
      <c r="A6" s="15">
        <v>2</v>
      </c>
      <c r="B6" s="19" t="s">
        <v>42</v>
      </c>
      <c r="C6" s="20" t="s">
        <v>43</v>
      </c>
      <c r="D6" s="17" t="s">
        <v>41</v>
      </c>
      <c r="E6" s="18" t="s">
        <v>274</v>
      </c>
    </row>
    <row r="7" spans="1:5" ht="25.5" x14ac:dyDescent="0.25">
      <c r="A7" s="15">
        <v>3</v>
      </c>
      <c r="B7" s="19" t="s">
        <v>44</v>
      </c>
      <c r="C7" s="20" t="s">
        <v>45</v>
      </c>
      <c r="D7" s="17" t="s">
        <v>41</v>
      </c>
      <c r="E7" s="18" t="s">
        <v>274</v>
      </c>
    </row>
    <row r="8" spans="1:5" ht="25.5" x14ac:dyDescent="0.25">
      <c r="A8" s="15">
        <v>4</v>
      </c>
      <c r="B8" s="19" t="s">
        <v>46</v>
      </c>
      <c r="C8" s="20" t="s">
        <v>47</v>
      </c>
      <c r="D8" s="17" t="s">
        <v>41</v>
      </c>
      <c r="E8" s="18" t="s">
        <v>274</v>
      </c>
    </row>
    <row r="9" spans="1:5" ht="25.5" x14ac:dyDescent="0.25">
      <c r="A9" s="15">
        <v>5</v>
      </c>
      <c r="B9" s="19" t="s">
        <v>48</v>
      </c>
      <c r="C9" s="20" t="s">
        <v>49</v>
      </c>
      <c r="D9" s="17" t="s">
        <v>41</v>
      </c>
      <c r="E9" s="18" t="s">
        <v>274</v>
      </c>
    </row>
    <row r="10" spans="1:5" ht="25.5" x14ac:dyDescent="0.25">
      <c r="A10" s="15">
        <v>6</v>
      </c>
      <c r="B10" s="19" t="s">
        <v>50</v>
      </c>
      <c r="C10" s="20" t="s">
        <v>51</v>
      </c>
      <c r="D10" s="17" t="s">
        <v>41</v>
      </c>
      <c r="E10" s="18" t="s">
        <v>274</v>
      </c>
    </row>
    <row r="11" spans="1:5" ht="25.5" x14ac:dyDescent="0.25">
      <c r="A11" s="15">
        <v>7</v>
      </c>
      <c r="B11" s="19" t="s">
        <v>52</v>
      </c>
      <c r="C11" s="20" t="s">
        <v>53</v>
      </c>
      <c r="D11" s="17" t="s">
        <v>41</v>
      </c>
      <c r="E11" s="18" t="s">
        <v>274</v>
      </c>
    </row>
    <row r="12" spans="1:5" ht="25.5" x14ac:dyDescent="0.25">
      <c r="A12" s="15">
        <v>8</v>
      </c>
      <c r="B12" s="19" t="s">
        <v>54</v>
      </c>
      <c r="C12" s="20" t="s">
        <v>55</v>
      </c>
      <c r="D12" s="17" t="s">
        <v>41</v>
      </c>
      <c r="E12" s="18" t="s">
        <v>274</v>
      </c>
    </row>
    <row r="13" spans="1:5" ht="25.5" x14ac:dyDescent="0.25">
      <c r="A13" s="15">
        <v>9</v>
      </c>
      <c r="B13" s="19" t="s">
        <v>56</v>
      </c>
      <c r="C13" s="20" t="s">
        <v>57</v>
      </c>
      <c r="D13" s="17" t="s">
        <v>41</v>
      </c>
      <c r="E13" s="18" t="s">
        <v>274</v>
      </c>
    </row>
    <row r="14" spans="1:5" ht="25.5" x14ac:dyDescent="0.25">
      <c r="A14" s="15">
        <v>10</v>
      </c>
      <c r="B14" s="19" t="s">
        <v>58</v>
      </c>
      <c r="C14" s="20" t="s">
        <v>59</v>
      </c>
      <c r="D14" s="17" t="s">
        <v>41</v>
      </c>
      <c r="E14" s="18" t="s">
        <v>274</v>
      </c>
    </row>
    <row r="15" spans="1:5" ht="39" x14ac:dyDescent="0.25">
      <c r="A15" s="15">
        <v>11</v>
      </c>
      <c r="B15" s="19" t="s">
        <v>60</v>
      </c>
      <c r="C15" s="20" t="s">
        <v>61</v>
      </c>
      <c r="D15" s="17" t="s">
        <v>41</v>
      </c>
      <c r="E15" s="18" t="s">
        <v>274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9" sqref="D9"/>
    </sheetView>
  </sheetViews>
  <sheetFormatPr defaultRowHeight="11.25" x14ac:dyDescent="0.25"/>
  <cols>
    <col min="1" max="1" width="5.28515625" style="30" bestFit="1" customWidth="1"/>
    <col min="2" max="2" width="20.7109375" style="31" customWidth="1"/>
    <col min="3" max="3" width="77.5703125" style="26" customWidth="1"/>
    <col min="4" max="4" width="31.5703125" style="26" customWidth="1"/>
    <col min="5" max="5" width="45.42578125" style="26" customWidth="1"/>
    <col min="6" max="16384" width="9.140625" style="26"/>
  </cols>
  <sheetData>
    <row r="1" spans="1:5" s="23" customFormat="1" ht="22.5" x14ac:dyDescent="0.25">
      <c r="A1" s="21"/>
      <c r="B1" s="22" t="s">
        <v>0</v>
      </c>
      <c r="C1" s="23" t="s">
        <v>1</v>
      </c>
    </row>
    <row r="3" spans="1:5" ht="41.25" customHeight="1" x14ac:dyDescent="0.25">
      <c r="A3" s="24" t="s">
        <v>4</v>
      </c>
      <c r="B3" s="24" t="s">
        <v>35</v>
      </c>
      <c r="C3" s="25" t="s">
        <v>36</v>
      </c>
      <c r="D3" s="25" t="s">
        <v>37</v>
      </c>
      <c r="E3" s="25" t="s">
        <v>38</v>
      </c>
    </row>
    <row r="4" spans="1:5" ht="25.5" x14ac:dyDescent="0.25">
      <c r="A4" s="38">
        <v>1</v>
      </c>
      <c r="B4" s="41" t="s">
        <v>64</v>
      </c>
      <c r="C4" s="27" t="s">
        <v>65</v>
      </c>
      <c r="D4" s="27" t="s">
        <v>66</v>
      </c>
      <c r="E4" s="18" t="s">
        <v>274</v>
      </c>
    </row>
    <row r="5" spans="1:5" ht="25.5" x14ac:dyDescent="0.25">
      <c r="A5" s="39"/>
      <c r="B5" s="42"/>
      <c r="C5" s="27" t="s">
        <v>67</v>
      </c>
      <c r="D5" s="27" t="s">
        <v>66</v>
      </c>
      <c r="E5" s="18" t="s">
        <v>274</v>
      </c>
    </row>
    <row r="6" spans="1:5" ht="25.5" x14ac:dyDescent="0.25">
      <c r="A6" s="39"/>
      <c r="B6" s="42"/>
      <c r="C6" s="27" t="s">
        <v>68</v>
      </c>
      <c r="D6" s="27" t="s">
        <v>66</v>
      </c>
      <c r="E6" s="18" t="s">
        <v>274</v>
      </c>
    </row>
    <row r="7" spans="1:5" ht="25.5" x14ac:dyDescent="0.25">
      <c r="A7" s="39"/>
      <c r="B7" s="42"/>
      <c r="C7" s="27" t="s">
        <v>69</v>
      </c>
      <c r="D7" s="27" t="s">
        <v>66</v>
      </c>
      <c r="E7" s="18" t="s">
        <v>274</v>
      </c>
    </row>
    <row r="8" spans="1:5" ht="25.5" x14ac:dyDescent="0.25">
      <c r="A8" s="39"/>
      <c r="B8" s="42"/>
      <c r="C8" s="27" t="s">
        <v>70</v>
      </c>
      <c r="D8" s="27" t="s">
        <v>66</v>
      </c>
      <c r="E8" s="18" t="s">
        <v>274</v>
      </c>
    </row>
    <row r="9" spans="1:5" ht="25.5" x14ac:dyDescent="0.25">
      <c r="A9" s="39"/>
      <c r="B9" s="42"/>
      <c r="C9" s="27" t="s">
        <v>71</v>
      </c>
      <c r="D9" s="27" t="s">
        <v>66</v>
      </c>
      <c r="E9" s="18" t="s">
        <v>274</v>
      </c>
    </row>
    <row r="10" spans="1:5" ht="25.5" x14ac:dyDescent="0.25">
      <c r="A10" s="39"/>
      <c r="B10" s="42"/>
      <c r="C10" s="27" t="s">
        <v>72</v>
      </c>
      <c r="D10" s="27" t="s">
        <v>66</v>
      </c>
      <c r="E10" s="18" t="s">
        <v>274</v>
      </c>
    </row>
    <row r="11" spans="1:5" ht="25.5" x14ac:dyDescent="0.25">
      <c r="A11" s="39"/>
      <c r="B11" s="42"/>
      <c r="C11" s="27" t="s">
        <v>73</v>
      </c>
      <c r="D11" s="27" t="s">
        <v>66</v>
      </c>
      <c r="E11" s="18" t="s">
        <v>274</v>
      </c>
    </row>
    <row r="12" spans="1:5" ht="25.5" x14ac:dyDescent="0.25">
      <c r="A12" s="39"/>
      <c r="B12" s="42"/>
      <c r="C12" s="27" t="s">
        <v>74</v>
      </c>
      <c r="D12" s="27" t="s">
        <v>66</v>
      </c>
      <c r="E12" s="18" t="s">
        <v>274</v>
      </c>
    </row>
    <row r="13" spans="1:5" ht="25.5" x14ac:dyDescent="0.25">
      <c r="A13" s="39"/>
      <c r="B13" s="42"/>
      <c r="C13" s="27" t="s">
        <v>75</v>
      </c>
      <c r="D13" s="27" t="s">
        <v>66</v>
      </c>
      <c r="E13" s="18" t="s">
        <v>274</v>
      </c>
    </row>
    <row r="14" spans="1:5" ht="25.5" x14ac:dyDescent="0.25">
      <c r="A14" s="39"/>
      <c r="B14" s="42"/>
      <c r="C14" s="27" t="s">
        <v>76</v>
      </c>
      <c r="D14" s="27" t="s">
        <v>66</v>
      </c>
      <c r="E14" s="18" t="s">
        <v>274</v>
      </c>
    </row>
    <row r="15" spans="1:5" ht="25.5" x14ac:dyDescent="0.25">
      <c r="A15" s="39"/>
      <c r="B15" s="42"/>
      <c r="C15" s="27" t="s">
        <v>77</v>
      </c>
      <c r="D15" s="27" t="s">
        <v>66</v>
      </c>
      <c r="E15" s="18" t="s">
        <v>274</v>
      </c>
    </row>
    <row r="16" spans="1:5" ht="25.5" x14ac:dyDescent="0.25">
      <c r="A16" s="39"/>
      <c r="B16" s="42"/>
      <c r="C16" s="27" t="s">
        <v>78</v>
      </c>
      <c r="D16" s="27" t="s">
        <v>66</v>
      </c>
      <c r="E16" s="18" t="s">
        <v>274</v>
      </c>
    </row>
    <row r="17" spans="1:5" ht="25.5" x14ac:dyDescent="0.25">
      <c r="A17" s="39"/>
      <c r="B17" s="42"/>
      <c r="C17" s="27" t="s">
        <v>79</v>
      </c>
      <c r="D17" s="27" t="s">
        <v>66</v>
      </c>
      <c r="E17" s="18" t="s">
        <v>274</v>
      </c>
    </row>
    <row r="18" spans="1:5" ht="25.5" x14ac:dyDescent="0.25">
      <c r="A18" s="39"/>
      <c r="B18" s="42"/>
      <c r="C18" s="27" t="s">
        <v>80</v>
      </c>
      <c r="D18" s="27" t="s">
        <v>66</v>
      </c>
      <c r="E18" s="18" t="s">
        <v>274</v>
      </c>
    </row>
    <row r="19" spans="1:5" ht="25.5" x14ac:dyDescent="0.25">
      <c r="A19" s="39"/>
      <c r="B19" s="42"/>
      <c r="C19" s="27" t="s">
        <v>81</v>
      </c>
      <c r="D19" s="27" t="s">
        <v>66</v>
      </c>
      <c r="E19" s="18" t="s">
        <v>274</v>
      </c>
    </row>
    <row r="20" spans="1:5" ht="25.5" x14ac:dyDescent="0.25">
      <c r="A20" s="39"/>
      <c r="B20" s="42"/>
      <c r="C20" s="27" t="s">
        <v>82</v>
      </c>
      <c r="D20" s="27" t="s">
        <v>66</v>
      </c>
      <c r="E20" s="18" t="s">
        <v>274</v>
      </c>
    </row>
    <row r="21" spans="1:5" ht="25.5" x14ac:dyDescent="0.25">
      <c r="A21" s="39"/>
      <c r="B21" s="42"/>
      <c r="C21" s="27" t="s">
        <v>83</v>
      </c>
      <c r="D21" s="27" t="s">
        <v>66</v>
      </c>
      <c r="E21" s="18" t="s">
        <v>274</v>
      </c>
    </row>
    <row r="22" spans="1:5" ht="25.5" x14ac:dyDescent="0.25">
      <c r="A22" s="40"/>
      <c r="B22" s="43"/>
      <c r="C22" s="27" t="s">
        <v>84</v>
      </c>
      <c r="D22" s="27" t="s">
        <v>66</v>
      </c>
      <c r="E22" s="18" t="s">
        <v>274</v>
      </c>
    </row>
    <row r="23" spans="1:5" ht="25.5" customHeight="1" x14ac:dyDescent="0.25">
      <c r="A23" s="38">
        <v>2</v>
      </c>
      <c r="B23" s="41" t="s">
        <v>85</v>
      </c>
      <c r="C23" s="27" t="s">
        <v>86</v>
      </c>
      <c r="D23" s="27" t="s">
        <v>66</v>
      </c>
      <c r="E23" s="18" t="s">
        <v>274</v>
      </c>
    </row>
    <row r="24" spans="1:5" ht="25.5" x14ac:dyDescent="0.25">
      <c r="A24" s="39"/>
      <c r="B24" s="42"/>
      <c r="C24" s="27" t="s">
        <v>87</v>
      </c>
      <c r="D24" s="27" t="s">
        <v>66</v>
      </c>
      <c r="E24" s="18" t="s">
        <v>274</v>
      </c>
    </row>
    <row r="25" spans="1:5" ht="25.5" x14ac:dyDescent="0.25">
      <c r="A25" s="39"/>
      <c r="B25" s="42"/>
      <c r="C25" s="27" t="s">
        <v>88</v>
      </c>
      <c r="D25" s="27" t="s">
        <v>66</v>
      </c>
      <c r="E25" s="18" t="s">
        <v>274</v>
      </c>
    </row>
    <row r="26" spans="1:5" ht="25.5" x14ac:dyDescent="0.25">
      <c r="A26" s="39"/>
      <c r="B26" s="42"/>
      <c r="C26" s="27" t="s">
        <v>89</v>
      </c>
      <c r="D26" s="27" t="s">
        <v>66</v>
      </c>
      <c r="E26" s="18" t="s">
        <v>274</v>
      </c>
    </row>
    <row r="27" spans="1:5" ht="25.5" x14ac:dyDescent="0.25">
      <c r="A27" s="39"/>
      <c r="B27" s="42"/>
      <c r="C27" s="27" t="s">
        <v>90</v>
      </c>
      <c r="D27" s="27" t="s">
        <v>66</v>
      </c>
      <c r="E27" s="18" t="s">
        <v>274</v>
      </c>
    </row>
    <row r="28" spans="1:5" ht="25.5" x14ac:dyDescent="0.25">
      <c r="A28" s="39"/>
      <c r="B28" s="42"/>
      <c r="C28" s="27" t="s">
        <v>91</v>
      </c>
      <c r="D28" s="27" t="s">
        <v>66</v>
      </c>
      <c r="E28" s="18" t="s">
        <v>274</v>
      </c>
    </row>
    <row r="29" spans="1:5" ht="25.5" x14ac:dyDescent="0.25">
      <c r="A29" s="39"/>
      <c r="B29" s="42"/>
      <c r="C29" s="27" t="s">
        <v>92</v>
      </c>
      <c r="D29" s="27" t="s">
        <v>66</v>
      </c>
      <c r="E29" s="18" t="s">
        <v>274</v>
      </c>
    </row>
    <row r="30" spans="1:5" ht="25.5" x14ac:dyDescent="0.25">
      <c r="A30" s="39"/>
      <c r="B30" s="42"/>
      <c r="C30" s="27" t="s">
        <v>93</v>
      </c>
      <c r="D30" s="27" t="s">
        <v>66</v>
      </c>
      <c r="E30" s="18" t="s">
        <v>274</v>
      </c>
    </row>
    <row r="31" spans="1:5" ht="25.5" x14ac:dyDescent="0.25">
      <c r="A31" s="39"/>
      <c r="B31" s="42"/>
      <c r="C31" s="27" t="s">
        <v>94</v>
      </c>
      <c r="D31" s="27" t="s">
        <v>66</v>
      </c>
      <c r="E31" s="18" t="s">
        <v>274</v>
      </c>
    </row>
    <row r="32" spans="1:5" ht="25.5" x14ac:dyDescent="0.25">
      <c r="A32" s="39"/>
      <c r="B32" s="42"/>
      <c r="C32" s="27" t="s">
        <v>95</v>
      </c>
      <c r="D32" s="27" t="s">
        <v>66</v>
      </c>
      <c r="E32" s="18" t="s">
        <v>274</v>
      </c>
    </row>
    <row r="33" spans="1:5" ht="17.25" customHeight="1" x14ac:dyDescent="0.25">
      <c r="A33" s="39"/>
      <c r="B33" s="42"/>
      <c r="C33" s="27" t="s">
        <v>96</v>
      </c>
      <c r="D33" s="27" t="s">
        <v>66</v>
      </c>
      <c r="E33" s="18" t="s">
        <v>274</v>
      </c>
    </row>
    <row r="34" spans="1:5" ht="25.5" x14ac:dyDescent="0.25">
      <c r="A34" s="39"/>
      <c r="B34" s="42"/>
      <c r="C34" s="27" t="s">
        <v>97</v>
      </c>
      <c r="D34" s="27" t="s">
        <v>66</v>
      </c>
      <c r="E34" s="18" t="s">
        <v>274</v>
      </c>
    </row>
    <row r="35" spans="1:5" ht="25.5" x14ac:dyDescent="0.25">
      <c r="A35" s="39"/>
      <c r="B35" s="42"/>
      <c r="C35" s="27" t="s">
        <v>98</v>
      </c>
      <c r="D35" s="27" t="s">
        <v>66</v>
      </c>
      <c r="E35" s="18" t="s">
        <v>274</v>
      </c>
    </row>
    <row r="36" spans="1:5" ht="18" customHeight="1" x14ac:dyDescent="0.25">
      <c r="A36" s="38">
        <v>3</v>
      </c>
      <c r="B36" s="41" t="s">
        <v>99</v>
      </c>
      <c r="C36" s="27" t="s">
        <v>100</v>
      </c>
      <c r="D36" s="27" t="s">
        <v>66</v>
      </c>
      <c r="E36" s="18" t="s">
        <v>274</v>
      </c>
    </row>
    <row r="37" spans="1:5" ht="25.5" x14ac:dyDescent="0.25">
      <c r="A37" s="39"/>
      <c r="B37" s="42"/>
      <c r="C37" s="27" t="s">
        <v>101</v>
      </c>
      <c r="D37" s="27" t="s">
        <v>66</v>
      </c>
      <c r="E37" s="18" t="s">
        <v>274</v>
      </c>
    </row>
    <row r="38" spans="1:5" ht="25.5" x14ac:dyDescent="0.25">
      <c r="A38" s="40"/>
      <c r="B38" s="43"/>
      <c r="C38" s="27" t="s">
        <v>102</v>
      </c>
      <c r="D38" s="27" t="s">
        <v>66</v>
      </c>
      <c r="E38" s="18" t="s">
        <v>274</v>
      </c>
    </row>
    <row r="39" spans="1:5" ht="25.5" x14ac:dyDescent="0.25">
      <c r="A39" s="38">
        <v>4</v>
      </c>
      <c r="B39" s="41" t="s">
        <v>103</v>
      </c>
      <c r="C39" s="27" t="s">
        <v>104</v>
      </c>
      <c r="D39" s="27" t="s">
        <v>66</v>
      </c>
      <c r="E39" s="18" t="s">
        <v>274</v>
      </c>
    </row>
    <row r="40" spans="1:5" ht="25.5" x14ac:dyDescent="0.25">
      <c r="A40" s="39"/>
      <c r="B40" s="42"/>
      <c r="C40" s="27" t="s">
        <v>105</v>
      </c>
      <c r="D40" s="27" t="s">
        <v>66</v>
      </c>
      <c r="E40" s="18" t="s">
        <v>274</v>
      </c>
    </row>
    <row r="41" spans="1:5" ht="25.5" x14ac:dyDescent="0.25">
      <c r="A41" s="39"/>
      <c r="B41" s="42"/>
      <c r="C41" s="27" t="s">
        <v>106</v>
      </c>
      <c r="D41" s="27" t="s">
        <v>66</v>
      </c>
      <c r="E41" s="18" t="s">
        <v>274</v>
      </c>
    </row>
    <row r="42" spans="1:5" ht="25.5" x14ac:dyDescent="0.25">
      <c r="A42" s="39"/>
      <c r="B42" s="42"/>
      <c r="C42" s="27" t="s">
        <v>107</v>
      </c>
      <c r="D42" s="27" t="s">
        <v>66</v>
      </c>
      <c r="E42" s="18" t="s">
        <v>274</v>
      </c>
    </row>
    <row r="43" spans="1:5" ht="25.5" x14ac:dyDescent="0.25">
      <c r="A43" s="39"/>
      <c r="B43" s="42"/>
      <c r="C43" s="27" t="s">
        <v>108</v>
      </c>
      <c r="D43" s="27" t="s">
        <v>66</v>
      </c>
      <c r="E43" s="18" t="s">
        <v>274</v>
      </c>
    </row>
    <row r="44" spans="1:5" ht="25.5" x14ac:dyDescent="0.25">
      <c r="A44" s="39"/>
      <c r="B44" s="42"/>
      <c r="C44" s="27" t="s">
        <v>109</v>
      </c>
      <c r="D44" s="27" t="s">
        <v>66</v>
      </c>
      <c r="E44" s="18" t="s">
        <v>274</v>
      </c>
    </row>
    <row r="45" spans="1:5" ht="25.5" x14ac:dyDescent="0.25">
      <c r="A45" s="39"/>
      <c r="B45" s="42"/>
      <c r="C45" s="27" t="s">
        <v>110</v>
      </c>
      <c r="D45" s="27" t="s">
        <v>66</v>
      </c>
      <c r="E45" s="18" t="s">
        <v>274</v>
      </c>
    </row>
    <row r="46" spans="1:5" ht="25.5" x14ac:dyDescent="0.25">
      <c r="A46" s="39"/>
      <c r="B46" s="42"/>
      <c r="C46" s="27" t="s">
        <v>111</v>
      </c>
      <c r="D46" s="27" t="s">
        <v>66</v>
      </c>
      <c r="E46" s="18" t="s">
        <v>274</v>
      </c>
    </row>
    <row r="47" spans="1:5" ht="25.5" x14ac:dyDescent="0.25">
      <c r="A47" s="39"/>
      <c r="B47" s="42"/>
      <c r="C47" s="27" t="s">
        <v>112</v>
      </c>
      <c r="D47" s="27" t="s">
        <v>66</v>
      </c>
      <c r="E47" s="18" t="s">
        <v>274</v>
      </c>
    </row>
    <row r="48" spans="1:5" ht="25.5" x14ac:dyDescent="0.25">
      <c r="A48" s="39"/>
      <c r="B48" s="42"/>
      <c r="C48" s="27" t="s">
        <v>113</v>
      </c>
      <c r="D48" s="27" t="s">
        <v>66</v>
      </c>
      <c r="E48" s="18" t="s">
        <v>274</v>
      </c>
    </row>
    <row r="49" spans="1:5" ht="25.5" x14ac:dyDescent="0.25">
      <c r="A49" s="39"/>
      <c r="B49" s="42"/>
      <c r="C49" s="27" t="s">
        <v>114</v>
      </c>
      <c r="D49" s="27" t="s">
        <v>66</v>
      </c>
      <c r="E49" s="18" t="s">
        <v>274</v>
      </c>
    </row>
    <row r="50" spans="1:5" ht="25.5" x14ac:dyDescent="0.25">
      <c r="A50" s="39"/>
      <c r="B50" s="42"/>
      <c r="C50" s="27" t="s">
        <v>115</v>
      </c>
      <c r="D50" s="27" t="s">
        <v>66</v>
      </c>
      <c r="E50" s="18" t="s">
        <v>274</v>
      </c>
    </row>
    <row r="51" spans="1:5" ht="25.5" x14ac:dyDescent="0.25">
      <c r="A51" s="39"/>
      <c r="B51" s="42"/>
      <c r="C51" s="27" t="s">
        <v>116</v>
      </c>
      <c r="D51" s="27" t="s">
        <v>66</v>
      </c>
      <c r="E51" s="18" t="s">
        <v>274</v>
      </c>
    </row>
    <row r="52" spans="1:5" ht="25.5" x14ac:dyDescent="0.25">
      <c r="A52" s="39"/>
      <c r="B52" s="42"/>
      <c r="C52" s="27" t="s">
        <v>117</v>
      </c>
      <c r="D52" s="27" t="s">
        <v>66</v>
      </c>
      <c r="E52" s="18" t="s">
        <v>274</v>
      </c>
    </row>
    <row r="53" spans="1:5" ht="25.5" x14ac:dyDescent="0.25">
      <c r="A53" s="39"/>
      <c r="B53" s="42"/>
      <c r="C53" s="27" t="s">
        <v>118</v>
      </c>
      <c r="D53" s="27" t="s">
        <v>66</v>
      </c>
      <c r="E53" s="18" t="s">
        <v>274</v>
      </c>
    </row>
    <row r="54" spans="1:5" ht="25.5" x14ac:dyDescent="0.25">
      <c r="A54" s="39"/>
      <c r="B54" s="42"/>
      <c r="C54" s="27" t="s">
        <v>119</v>
      </c>
      <c r="D54" s="27" t="s">
        <v>66</v>
      </c>
      <c r="E54" s="18" t="s">
        <v>274</v>
      </c>
    </row>
    <row r="55" spans="1:5" ht="25.5" x14ac:dyDescent="0.25">
      <c r="A55" s="39"/>
      <c r="B55" s="42"/>
      <c r="C55" s="27" t="s">
        <v>120</v>
      </c>
      <c r="D55" s="27" t="s">
        <v>66</v>
      </c>
      <c r="E55" s="18" t="s">
        <v>274</v>
      </c>
    </row>
    <row r="56" spans="1:5" ht="25.5" x14ac:dyDescent="0.25">
      <c r="A56" s="39"/>
      <c r="B56" s="42"/>
      <c r="C56" s="27" t="s">
        <v>121</v>
      </c>
      <c r="D56" s="27" t="s">
        <v>66</v>
      </c>
      <c r="E56" s="18" t="s">
        <v>274</v>
      </c>
    </row>
    <row r="57" spans="1:5" ht="25.5" x14ac:dyDescent="0.25">
      <c r="A57" s="39"/>
      <c r="B57" s="42"/>
      <c r="C57" s="27" t="s">
        <v>122</v>
      </c>
      <c r="D57" s="27" t="s">
        <v>66</v>
      </c>
      <c r="E57" s="18" t="s">
        <v>274</v>
      </c>
    </row>
    <row r="58" spans="1:5" ht="25.5" x14ac:dyDescent="0.25">
      <c r="A58" s="39"/>
      <c r="B58" s="42"/>
      <c r="C58" s="27" t="s">
        <v>123</v>
      </c>
      <c r="D58" s="27" t="s">
        <v>66</v>
      </c>
      <c r="E58" s="18" t="s">
        <v>274</v>
      </c>
    </row>
    <row r="59" spans="1:5" ht="25.5" x14ac:dyDescent="0.25">
      <c r="A59" s="39"/>
      <c r="B59" s="42"/>
      <c r="C59" s="27" t="s">
        <v>124</v>
      </c>
      <c r="D59" s="27" t="s">
        <v>66</v>
      </c>
      <c r="E59" s="18" t="s">
        <v>274</v>
      </c>
    </row>
    <row r="60" spans="1:5" ht="25.5" x14ac:dyDescent="0.25">
      <c r="A60" s="39"/>
      <c r="B60" s="42"/>
      <c r="C60" s="27" t="s">
        <v>125</v>
      </c>
      <c r="D60" s="27" t="s">
        <v>66</v>
      </c>
      <c r="E60" s="18" t="s">
        <v>274</v>
      </c>
    </row>
    <row r="61" spans="1:5" ht="25.5" x14ac:dyDescent="0.25">
      <c r="A61" s="39"/>
      <c r="B61" s="42"/>
      <c r="C61" s="27" t="s">
        <v>126</v>
      </c>
      <c r="D61" s="27" t="s">
        <v>66</v>
      </c>
      <c r="E61" s="18" t="s">
        <v>274</v>
      </c>
    </row>
    <row r="62" spans="1:5" ht="25.5" x14ac:dyDescent="0.25">
      <c r="A62" s="39"/>
      <c r="B62" s="42"/>
      <c r="C62" s="27" t="s">
        <v>127</v>
      </c>
      <c r="D62" s="27" t="s">
        <v>66</v>
      </c>
      <c r="E62" s="18" t="s">
        <v>274</v>
      </c>
    </row>
    <row r="63" spans="1:5" ht="25.5" x14ac:dyDescent="0.25">
      <c r="A63" s="39"/>
      <c r="B63" s="42"/>
      <c r="C63" s="27" t="s">
        <v>128</v>
      </c>
      <c r="D63" s="27" t="s">
        <v>66</v>
      </c>
      <c r="E63" s="18" t="s">
        <v>274</v>
      </c>
    </row>
    <row r="64" spans="1:5" ht="25.5" x14ac:dyDescent="0.25">
      <c r="A64" s="39"/>
      <c r="B64" s="42"/>
      <c r="C64" s="27" t="s">
        <v>129</v>
      </c>
      <c r="D64" s="27" t="s">
        <v>66</v>
      </c>
      <c r="E64" s="18" t="s">
        <v>274</v>
      </c>
    </row>
    <row r="65" spans="1:5" ht="25.5" x14ac:dyDescent="0.25">
      <c r="A65" s="39"/>
      <c r="B65" s="42"/>
      <c r="C65" s="27" t="s">
        <v>130</v>
      </c>
      <c r="D65" s="27" t="s">
        <v>66</v>
      </c>
      <c r="E65" s="18" t="s">
        <v>274</v>
      </c>
    </row>
    <row r="66" spans="1:5" ht="25.5" x14ac:dyDescent="0.25">
      <c r="A66" s="39"/>
      <c r="B66" s="42"/>
      <c r="C66" s="27" t="s">
        <v>131</v>
      </c>
      <c r="D66" s="27" t="s">
        <v>66</v>
      </c>
      <c r="E66" s="18" t="s">
        <v>274</v>
      </c>
    </row>
    <row r="67" spans="1:5" ht="25.5" x14ac:dyDescent="0.25">
      <c r="A67" s="39"/>
      <c r="B67" s="42"/>
      <c r="C67" s="27" t="s">
        <v>132</v>
      </c>
      <c r="D67" s="27" t="s">
        <v>66</v>
      </c>
      <c r="E67" s="18" t="s">
        <v>274</v>
      </c>
    </row>
    <row r="68" spans="1:5" ht="25.5" x14ac:dyDescent="0.25">
      <c r="A68" s="39"/>
      <c r="B68" s="42"/>
      <c r="C68" s="27" t="s">
        <v>133</v>
      </c>
      <c r="D68" s="27" t="s">
        <v>66</v>
      </c>
      <c r="E68" s="18" t="s">
        <v>274</v>
      </c>
    </row>
    <row r="69" spans="1:5" ht="25.5" x14ac:dyDescent="0.25">
      <c r="A69" s="39"/>
      <c r="B69" s="42"/>
      <c r="C69" s="27" t="s">
        <v>134</v>
      </c>
      <c r="D69" s="27" t="s">
        <v>66</v>
      </c>
      <c r="E69" s="18" t="s">
        <v>274</v>
      </c>
    </row>
    <row r="70" spans="1:5" ht="25.5" x14ac:dyDescent="0.25">
      <c r="A70" s="40"/>
      <c r="B70" s="43"/>
      <c r="C70" s="27" t="s">
        <v>135</v>
      </c>
      <c r="D70" s="27" t="s">
        <v>66</v>
      </c>
      <c r="E70" s="18" t="s">
        <v>274</v>
      </c>
    </row>
    <row r="71" spans="1:5" ht="25.5" x14ac:dyDescent="0.25">
      <c r="A71" s="38">
        <v>5</v>
      </c>
      <c r="B71" s="28" t="s">
        <v>136</v>
      </c>
      <c r="C71" s="27"/>
      <c r="D71" s="27"/>
      <c r="E71" s="18" t="s">
        <v>274</v>
      </c>
    </row>
    <row r="72" spans="1:5" ht="25.5" x14ac:dyDescent="0.25">
      <c r="A72" s="39"/>
      <c r="B72" s="28" t="s">
        <v>137</v>
      </c>
      <c r="C72" s="27" t="s">
        <v>138</v>
      </c>
      <c r="D72" s="27" t="s">
        <v>66</v>
      </c>
      <c r="E72" s="18" t="s">
        <v>274</v>
      </c>
    </row>
    <row r="73" spans="1:5" ht="25.5" x14ac:dyDescent="0.25">
      <c r="A73" s="39"/>
      <c r="B73" s="28" t="s">
        <v>139</v>
      </c>
      <c r="C73" s="27" t="s">
        <v>140</v>
      </c>
      <c r="D73" s="27" t="s">
        <v>66</v>
      </c>
      <c r="E73" s="18" t="s">
        <v>274</v>
      </c>
    </row>
    <row r="74" spans="1:5" ht="25.5" x14ac:dyDescent="0.25">
      <c r="A74" s="40"/>
      <c r="B74" s="28" t="s">
        <v>141</v>
      </c>
      <c r="C74" s="27" t="s">
        <v>142</v>
      </c>
      <c r="D74" s="27" t="s">
        <v>66</v>
      </c>
      <c r="E74" s="18" t="s">
        <v>274</v>
      </c>
    </row>
    <row r="75" spans="1:5" ht="25.5" x14ac:dyDescent="0.25">
      <c r="A75" s="38">
        <v>6</v>
      </c>
      <c r="B75" s="28" t="s">
        <v>143</v>
      </c>
      <c r="C75" s="27"/>
      <c r="D75" s="27"/>
      <c r="E75" s="18" t="s">
        <v>274</v>
      </c>
    </row>
    <row r="76" spans="1:5" ht="25.5" x14ac:dyDescent="0.25">
      <c r="A76" s="39"/>
      <c r="B76" s="28"/>
      <c r="C76" s="27" t="s">
        <v>144</v>
      </c>
      <c r="D76" s="27" t="s">
        <v>66</v>
      </c>
      <c r="E76" s="18" t="s">
        <v>274</v>
      </c>
    </row>
    <row r="77" spans="1:5" ht="25.5" x14ac:dyDescent="0.25">
      <c r="A77" s="39"/>
      <c r="B77" s="28"/>
      <c r="C77" s="27" t="s">
        <v>145</v>
      </c>
      <c r="D77" s="27" t="s">
        <v>66</v>
      </c>
      <c r="E77" s="18" t="s">
        <v>274</v>
      </c>
    </row>
    <row r="78" spans="1:5" ht="25.5" x14ac:dyDescent="0.25">
      <c r="A78" s="39"/>
      <c r="B78" s="28"/>
      <c r="C78" s="27" t="s">
        <v>146</v>
      </c>
      <c r="D78" s="27" t="s">
        <v>66</v>
      </c>
      <c r="E78" s="18" t="s">
        <v>274</v>
      </c>
    </row>
    <row r="79" spans="1:5" ht="25.5" x14ac:dyDescent="0.25">
      <c r="A79" s="39"/>
      <c r="B79" s="28"/>
      <c r="C79" s="27" t="s">
        <v>147</v>
      </c>
      <c r="D79" s="27" t="s">
        <v>66</v>
      </c>
      <c r="E79" s="18" t="s">
        <v>274</v>
      </c>
    </row>
    <row r="80" spans="1:5" ht="25.5" x14ac:dyDescent="0.25">
      <c r="A80" s="39"/>
      <c r="B80" s="28"/>
      <c r="C80" s="27" t="s">
        <v>148</v>
      </c>
      <c r="D80" s="27" t="s">
        <v>66</v>
      </c>
      <c r="E80" s="18" t="s">
        <v>274</v>
      </c>
    </row>
    <row r="81" spans="1:5" ht="25.5" x14ac:dyDescent="0.25">
      <c r="A81" s="39"/>
      <c r="B81" s="28"/>
      <c r="C81" s="27" t="s">
        <v>149</v>
      </c>
      <c r="D81" s="27" t="s">
        <v>66</v>
      </c>
      <c r="E81" s="18" t="s">
        <v>274</v>
      </c>
    </row>
    <row r="82" spans="1:5" ht="25.5" x14ac:dyDescent="0.25">
      <c r="A82" s="39"/>
      <c r="B82" s="28"/>
      <c r="C82" s="27" t="s">
        <v>150</v>
      </c>
      <c r="D82" s="27" t="s">
        <v>66</v>
      </c>
      <c r="E82" s="18" t="s">
        <v>274</v>
      </c>
    </row>
    <row r="83" spans="1:5" ht="25.5" x14ac:dyDescent="0.25">
      <c r="A83" s="39"/>
      <c r="B83" s="28"/>
      <c r="C83" s="27" t="s">
        <v>151</v>
      </c>
      <c r="D83" s="27" t="s">
        <v>66</v>
      </c>
      <c r="E83" s="18" t="s">
        <v>274</v>
      </c>
    </row>
    <row r="84" spans="1:5" ht="25.5" x14ac:dyDescent="0.25">
      <c r="A84" s="39"/>
      <c r="B84" s="28"/>
      <c r="C84" s="27" t="s">
        <v>152</v>
      </c>
      <c r="D84" s="27" t="s">
        <v>66</v>
      </c>
      <c r="E84" s="18" t="s">
        <v>274</v>
      </c>
    </row>
    <row r="85" spans="1:5" ht="25.5" x14ac:dyDescent="0.25">
      <c r="A85" s="39"/>
      <c r="B85" s="28"/>
      <c r="C85" s="27" t="s">
        <v>153</v>
      </c>
      <c r="D85" s="27" t="s">
        <v>66</v>
      </c>
      <c r="E85" s="18" t="s">
        <v>274</v>
      </c>
    </row>
    <row r="86" spans="1:5" ht="25.5" x14ac:dyDescent="0.25">
      <c r="A86" s="39"/>
      <c r="B86" s="28"/>
      <c r="C86" s="27" t="s">
        <v>154</v>
      </c>
      <c r="D86" s="27" t="s">
        <v>66</v>
      </c>
      <c r="E86" s="18" t="s">
        <v>274</v>
      </c>
    </row>
    <row r="87" spans="1:5" ht="25.5" x14ac:dyDescent="0.25">
      <c r="A87" s="39"/>
      <c r="B87" s="28"/>
      <c r="C87" s="27" t="s">
        <v>155</v>
      </c>
      <c r="D87" s="27" t="s">
        <v>66</v>
      </c>
      <c r="E87" s="18" t="s">
        <v>274</v>
      </c>
    </row>
    <row r="88" spans="1:5" ht="25.5" x14ac:dyDescent="0.25">
      <c r="A88" s="39"/>
      <c r="B88" s="28"/>
      <c r="C88" s="27" t="s">
        <v>156</v>
      </c>
      <c r="D88" s="27" t="s">
        <v>66</v>
      </c>
      <c r="E88" s="18" t="s">
        <v>274</v>
      </c>
    </row>
    <row r="89" spans="1:5" ht="25.5" x14ac:dyDescent="0.25">
      <c r="A89" s="39"/>
      <c r="B89" s="28"/>
      <c r="C89" s="27" t="s">
        <v>157</v>
      </c>
      <c r="D89" s="27" t="s">
        <v>66</v>
      </c>
      <c r="E89" s="18" t="s">
        <v>274</v>
      </c>
    </row>
    <row r="90" spans="1:5" ht="25.5" x14ac:dyDescent="0.25">
      <c r="A90" s="39"/>
      <c r="B90" s="28"/>
      <c r="C90" s="27" t="s">
        <v>158</v>
      </c>
      <c r="D90" s="27" t="s">
        <v>66</v>
      </c>
      <c r="E90" s="18" t="s">
        <v>274</v>
      </c>
    </row>
    <row r="91" spans="1:5" ht="25.5" x14ac:dyDescent="0.25">
      <c r="A91" s="39"/>
      <c r="B91" s="28"/>
      <c r="C91" s="27" t="s">
        <v>159</v>
      </c>
      <c r="D91" s="27" t="s">
        <v>66</v>
      </c>
      <c r="E91" s="18" t="s">
        <v>274</v>
      </c>
    </row>
    <row r="92" spans="1:5" ht="25.5" x14ac:dyDescent="0.25">
      <c r="A92" s="39"/>
      <c r="B92" s="28"/>
      <c r="C92" s="27" t="s">
        <v>160</v>
      </c>
      <c r="D92" s="27" t="s">
        <v>66</v>
      </c>
      <c r="E92" s="18" t="s">
        <v>274</v>
      </c>
    </row>
    <row r="93" spans="1:5" ht="25.5" x14ac:dyDescent="0.25">
      <c r="A93" s="39"/>
      <c r="B93" s="28"/>
      <c r="C93" s="27" t="s">
        <v>161</v>
      </c>
      <c r="D93" s="27" t="s">
        <v>66</v>
      </c>
      <c r="E93" s="18" t="s">
        <v>274</v>
      </c>
    </row>
    <row r="94" spans="1:5" ht="25.5" x14ac:dyDescent="0.25">
      <c r="A94" s="39"/>
      <c r="B94" s="28"/>
      <c r="C94" s="27" t="s">
        <v>162</v>
      </c>
      <c r="D94" s="27" t="s">
        <v>66</v>
      </c>
      <c r="E94" s="18" t="s">
        <v>274</v>
      </c>
    </row>
    <row r="95" spans="1:5" ht="25.5" x14ac:dyDescent="0.25">
      <c r="A95" s="39"/>
      <c r="B95" s="28"/>
      <c r="C95" s="27" t="s">
        <v>163</v>
      </c>
      <c r="D95" s="27" t="s">
        <v>66</v>
      </c>
      <c r="E95" s="18" t="s">
        <v>274</v>
      </c>
    </row>
    <row r="96" spans="1:5" ht="25.5" x14ac:dyDescent="0.25">
      <c r="A96" s="39"/>
      <c r="B96" s="28"/>
      <c r="C96" s="27" t="s">
        <v>164</v>
      </c>
      <c r="D96" s="27" t="s">
        <v>66</v>
      </c>
      <c r="E96" s="18" t="s">
        <v>274</v>
      </c>
    </row>
    <row r="97" spans="1:5" ht="25.5" x14ac:dyDescent="0.25">
      <c r="A97" s="39"/>
      <c r="B97" s="28"/>
      <c r="C97" s="27" t="s">
        <v>165</v>
      </c>
      <c r="D97" s="27" t="s">
        <v>66</v>
      </c>
      <c r="E97" s="18" t="s">
        <v>274</v>
      </c>
    </row>
    <row r="98" spans="1:5" ht="25.5" x14ac:dyDescent="0.25">
      <c r="A98" s="39"/>
      <c r="B98" s="28"/>
      <c r="C98" s="27" t="s">
        <v>166</v>
      </c>
      <c r="D98" s="27" t="s">
        <v>66</v>
      </c>
      <c r="E98" s="18" t="s">
        <v>274</v>
      </c>
    </row>
    <row r="99" spans="1:5" ht="25.5" x14ac:dyDescent="0.25">
      <c r="A99" s="39"/>
      <c r="B99" s="28"/>
      <c r="C99" s="27" t="s">
        <v>167</v>
      </c>
      <c r="D99" s="27" t="s">
        <v>66</v>
      </c>
      <c r="E99" s="18" t="s">
        <v>274</v>
      </c>
    </row>
    <row r="100" spans="1:5" ht="25.5" x14ac:dyDescent="0.25">
      <c r="A100" s="39"/>
      <c r="B100" s="28"/>
      <c r="C100" s="27" t="s">
        <v>168</v>
      </c>
      <c r="D100" s="27" t="s">
        <v>66</v>
      </c>
      <c r="E100" s="18" t="s">
        <v>274</v>
      </c>
    </row>
    <row r="101" spans="1:5" ht="25.5" x14ac:dyDescent="0.25">
      <c r="A101" s="39"/>
      <c r="B101" s="28"/>
      <c r="C101" s="27" t="s">
        <v>169</v>
      </c>
      <c r="D101" s="27" t="s">
        <v>66</v>
      </c>
      <c r="E101" s="18" t="s">
        <v>274</v>
      </c>
    </row>
    <row r="102" spans="1:5" ht="25.5" x14ac:dyDescent="0.25">
      <c r="A102" s="39"/>
      <c r="B102" s="28"/>
      <c r="C102" s="27" t="s">
        <v>170</v>
      </c>
      <c r="D102" s="27" t="s">
        <v>66</v>
      </c>
      <c r="E102" s="18" t="s">
        <v>274</v>
      </c>
    </row>
    <row r="103" spans="1:5" ht="25.5" x14ac:dyDescent="0.25">
      <c r="A103" s="39"/>
      <c r="B103" s="28"/>
      <c r="C103" s="27" t="s">
        <v>171</v>
      </c>
      <c r="D103" s="27" t="s">
        <v>66</v>
      </c>
      <c r="E103" s="18" t="s">
        <v>274</v>
      </c>
    </row>
    <row r="104" spans="1:5" ht="25.5" x14ac:dyDescent="0.25">
      <c r="A104" s="39"/>
      <c r="B104" s="28"/>
      <c r="C104" s="27" t="s">
        <v>172</v>
      </c>
      <c r="D104" s="27" t="s">
        <v>66</v>
      </c>
      <c r="E104" s="18" t="s">
        <v>274</v>
      </c>
    </row>
    <row r="105" spans="1:5" ht="25.5" x14ac:dyDescent="0.25">
      <c r="A105" s="39"/>
      <c r="B105" s="28"/>
      <c r="C105" s="27" t="s">
        <v>173</v>
      </c>
      <c r="D105" s="27" t="s">
        <v>66</v>
      </c>
      <c r="E105" s="18" t="s">
        <v>274</v>
      </c>
    </row>
    <row r="106" spans="1:5" ht="25.5" x14ac:dyDescent="0.25">
      <c r="A106" s="39"/>
      <c r="B106" s="28"/>
      <c r="C106" s="27" t="s">
        <v>174</v>
      </c>
      <c r="D106" s="27" t="s">
        <v>66</v>
      </c>
      <c r="E106" s="18" t="s">
        <v>274</v>
      </c>
    </row>
    <row r="107" spans="1:5" ht="25.5" x14ac:dyDescent="0.25">
      <c r="A107" s="39"/>
      <c r="B107" s="28"/>
      <c r="C107" s="27" t="s">
        <v>175</v>
      </c>
      <c r="D107" s="27" t="s">
        <v>66</v>
      </c>
      <c r="E107" s="18" t="s">
        <v>274</v>
      </c>
    </row>
    <row r="108" spans="1:5" ht="25.5" x14ac:dyDescent="0.25">
      <c r="A108" s="39"/>
      <c r="B108" s="28"/>
      <c r="C108" s="27" t="s">
        <v>176</v>
      </c>
      <c r="D108" s="27" t="s">
        <v>66</v>
      </c>
      <c r="E108" s="18" t="s">
        <v>274</v>
      </c>
    </row>
    <row r="109" spans="1:5" ht="25.5" x14ac:dyDescent="0.25">
      <c r="A109" s="39"/>
      <c r="B109" s="28"/>
      <c r="C109" s="27" t="s">
        <v>177</v>
      </c>
      <c r="D109" s="27" t="s">
        <v>66</v>
      </c>
      <c r="E109" s="18" t="s">
        <v>274</v>
      </c>
    </row>
    <row r="110" spans="1:5" ht="25.5" x14ac:dyDescent="0.25">
      <c r="A110" s="39"/>
      <c r="B110" s="28"/>
      <c r="C110" s="27" t="s">
        <v>178</v>
      </c>
      <c r="D110" s="27" t="s">
        <v>66</v>
      </c>
      <c r="E110" s="18" t="s">
        <v>274</v>
      </c>
    </row>
    <row r="111" spans="1:5" ht="25.5" x14ac:dyDescent="0.25">
      <c r="A111" s="39"/>
      <c r="B111" s="28"/>
      <c r="C111" s="27" t="s">
        <v>179</v>
      </c>
      <c r="D111" s="27" t="s">
        <v>66</v>
      </c>
      <c r="E111" s="18" t="s">
        <v>274</v>
      </c>
    </row>
    <row r="112" spans="1:5" ht="25.5" x14ac:dyDescent="0.25">
      <c r="A112" s="39"/>
      <c r="B112" s="28"/>
      <c r="C112" s="27" t="s">
        <v>180</v>
      </c>
      <c r="D112" s="27" t="s">
        <v>66</v>
      </c>
      <c r="E112" s="18" t="s">
        <v>274</v>
      </c>
    </row>
    <row r="113" spans="1:5" ht="25.5" x14ac:dyDescent="0.25">
      <c r="A113" s="39"/>
      <c r="B113" s="28"/>
      <c r="C113" s="27" t="s">
        <v>181</v>
      </c>
      <c r="D113" s="27" t="s">
        <v>66</v>
      </c>
      <c r="E113" s="18" t="s">
        <v>274</v>
      </c>
    </row>
    <row r="114" spans="1:5" ht="25.5" x14ac:dyDescent="0.25">
      <c r="A114" s="39"/>
      <c r="B114" s="28"/>
      <c r="C114" s="27" t="s">
        <v>182</v>
      </c>
      <c r="D114" s="27" t="s">
        <v>66</v>
      </c>
      <c r="E114" s="18" t="s">
        <v>274</v>
      </c>
    </row>
    <row r="115" spans="1:5" ht="25.5" x14ac:dyDescent="0.25">
      <c r="A115" s="39"/>
      <c r="B115" s="28"/>
      <c r="C115" s="27" t="s">
        <v>183</v>
      </c>
      <c r="D115" s="27" t="s">
        <v>66</v>
      </c>
      <c r="E115" s="18" t="s">
        <v>274</v>
      </c>
    </row>
    <row r="116" spans="1:5" ht="25.5" x14ac:dyDescent="0.25">
      <c r="A116" s="39"/>
      <c r="B116" s="28"/>
      <c r="C116" s="27" t="s">
        <v>184</v>
      </c>
      <c r="D116" s="27" t="s">
        <v>66</v>
      </c>
      <c r="E116" s="18" t="s">
        <v>274</v>
      </c>
    </row>
    <row r="117" spans="1:5" ht="25.5" x14ac:dyDescent="0.25">
      <c r="A117" s="39"/>
      <c r="B117" s="28"/>
      <c r="C117" s="27" t="s">
        <v>162</v>
      </c>
      <c r="D117" s="27" t="s">
        <v>66</v>
      </c>
      <c r="E117" s="18" t="s">
        <v>274</v>
      </c>
    </row>
    <row r="118" spans="1:5" ht="25.5" x14ac:dyDescent="0.25">
      <c r="A118" s="39"/>
      <c r="B118" s="28"/>
      <c r="C118" s="27" t="s">
        <v>185</v>
      </c>
      <c r="D118" s="27" t="s">
        <v>66</v>
      </c>
      <c r="E118" s="18" t="s">
        <v>274</v>
      </c>
    </row>
    <row r="119" spans="1:5" ht="25.5" x14ac:dyDescent="0.25">
      <c r="A119" s="39"/>
      <c r="B119" s="28"/>
      <c r="C119" s="27" t="s">
        <v>186</v>
      </c>
      <c r="D119" s="27" t="s">
        <v>66</v>
      </c>
      <c r="E119" s="18" t="s">
        <v>274</v>
      </c>
    </row>
    <row r="120" spans="1:5" ht="25.5" x14ac:dyDescent="0.25">
      <c r="A120" s="39"/>
      <c r="B120" s="28"/>
      <c r="C120" s="27" t="s">
        <v>187</v>
      </c>
      <c r="D120" s="27" t="s">
        <v>66</v>
      </c>
      <c r="E120" s="18" t="s">
        <v>274</v>
      </c>
    </row>
    <row r="121" spans="1:5" ht="25.5" x14ac:dyDescent="0.25">
      <c r="A121" s="39"/>
      <c r="B121" s="28"/>
      <c r="C121" s="27" t="s">
        <v>188</v>
      </c>
      <c r="D121" s="27" t="s">
        <v>66</v>
      </c>
      <c r="E121" s="18" t="s">
        <v>274</v>
      </c>
    </row>
    <row r="122" spans="1:5" ht="25.5" x14ac:dyDescent="0.25">
      <c r="A122" s="39"/>
      <c r="B122" s="28"/>
      <c r="C122" s="27" t="s">
        <v>189</v>
      </c>
      <c r="D122" s="27" t="s">
        <v>66</v>
      </c>
      <c r="E122" s="18" t="s">
        <v>274</v>
      </c>
    </row>
    <row r="123" spans="1:5" ht="25.5" x14ac:dyDescent="0.25">
      <c r="A123" s="39"/>
      <c r="B123" s="28"/>
      <c r="C123" s="27" t="s">
        <v>190</v>
      </c>
      <c r="D123" s="27" t="s">
        <v>66</v>
      </c>
      <c r="E123" s="18" t="s">
        <v>274</v>
      </c>
    </row>
    <row r="124" spans="1:5" ht="25.5" x14ac:dyDescent="0.25">
      <c r="A124" s="39"/>
      <c r="B124" s="28"/>
      <c r="C124" s="27" t="s">
        <v>191</v>
      </c>
      <c r="D124" s="27" t="s">
        <v>66</v>
      </c>
      <c r="E124" s="18" t="s">
        <v>274</v>
      </c>
    </row>
    <row r="125" spans="1:5" ht="25.5" x14ac:dyDescent="0.25">
      <c r="A125" s="39"/>
      <c r="B125" s="28"/>
      <c r="C125" s="27" t="s">
        <v>192</v>
      </c>
      <c r="D125" s="27" t="s">
        <v>66</v>
      </c>
      <c r="E125" s="18" t="s">
        <v>274</v>
      </c>
    </row>
    <row r="126" spans="1:5" ht="25.5" x14ac:dyDescent="0.25">
      <c r="A126" s="39"/>
      <c r="B126" s="28"/>
      <c r="C126" s="27" t="s">
        <v>193</v>
      </c>
      <c r="D126" s="27" t="s">
        <v>66</v>
      </c>
      <c r="E126" s="18" t="s">
        <v>274</v>
      </c>
    </row>
    <row r="127" spans="1:5" ht="25.5" x14ac:dyDescent="0.25">
      <c r="A127" s="39"/>
      <c r="B127" s="28"/>
      <c r="C127" s="27" t="s">
        <v>194</v>
      </c>
      <c r="D127" s="27" t="s">
        <v>66</v>
      </c>
      <c r="E127" s="18" t="s">
        <v>274</v>
      </c>
    </row>
    <row r="128" spans="1:5" ht="25.5" x14ac:dyDescent="0.25">
      <c r="A128" s="39"/>
      <c r="B128" s="28"/>
      <c r="C128" s="27" t="s">
        <v>195</v>
      </c>
      <c r="D128" s="27" t="s">
        <v>66</v>
      </c>
      <c r="E128" s="18" t="s">
        <v>274</v>
      </c>
    </row>
    <row r="129" spans="1:5" ht="25.5" x14ac:dyDescent="0.25">
      <c r="A129" s="39"/>
      <c r="B129" s="28"/>
      <c r="C129" s="27" t="s">
        <v>196</v>
      </c>
      <c r="D129" s="27" t="s">
        <v>66</v>
      </c>
      <c r="E129" s="18" t="s">
        <v>274</v>
      </c>
    </row>
    <row r="130" spans="1:5" ht="25.5" x14ac:dyDescent="0.25">
      <c r="A130" s="39"/>
      <c r="B130" s="28"/>
      <c r="C130" s="27" t="s">
        <v>197</v>
      </c>
      <c r="D130" s="27" t="s">
        <v>66</v>
      </c>
      <c r="E130" s="18" t="s">
        <v>274</v>
      </c>
    </row>
    <row r="131" spans="1:5" ht="25.5" x14ac:dyDescent="0.25">
      <c r="A131" s="39"/>
      <c r="B131" s="28"/>
      <c r="C131" s="27" t="s">
        <v>198</v>
      </c>
      <c r="D131" s="27" t="s">
        <v>66</v>
      </c>
      <c r="E131" s="18" t="s">
        <v>274</v>
      </c>
    </row>
    <row r="132" spans="1:5" ht="25.5" x14ac:dyDescent="0.25">
      <c r="A132" s="39"/>
      <c r="B132" s="28"/>
      <c r="C132" s="27" t="s">
        <v>199</v>
      </c>
      <c r="D132" s="27" t="s">
        <v>66</v>
      </c>
      <c r="E132" s="18" t="s">
        <v>274</v>
      </c>
    </row>
    <row r="133" spans="1:5" ht="25.5" x14ac:dyDescent="0.25">
      <c r="A133" s="39"/>
      <c r="B133" s="28"/>
      <c r="C133" s="27" t="s">
        <v>200</v>
      </c>
      <c r="D133" s="27" t="s">
        <v>66</v>
      </c>
      <c r="E133" s="18" t="s">
        <v>274</v>
      </c>
    </row>
    <row r="134" spans="1:5" ht="25.5" x14ac:dyDescent="0.25">
      <c r="A134" s="39"/>
      <c r="B134" s="28"/>
      <c r="C134" s="27" t="s">
        <v>201</v>
      </c>
      <c r="D134" s="27" t="s">
        <v>66</v>
      </c>
      <c r="E134" s="18" t="s">
        <v>274</v>
      </c>
    </row>
    <row r="135" spans="1:5" ht="25.5" x14ac:dyDescent="0.25">
      <c r="A135" s="39"/>
      <c r="B135" s="28"/>
      <c r="C135" s="27" t="s">
        <v>202</v>
      </c>
      <c r="D135" s="27" t="s">
        <v>66</v>
      </c>
      <c r="E135" s="18" t="s">
        <v>274</v>
      </c>
    </row>
    <row r="136" spans="1:5" ht="25.5" x14ac:dyDescent="0.25">
      <c r="A136" s="38">
        <v>7</v>
      </c>
      <c r="B136" s="28" t="s">
        <v>203</v>
      </c>
      <c r="C136" s="27" t="s">
        <v>204</v>
      </c>
      <c r="D136" s="27" t="s">
        <v>66</v>
      </c>
      <c r="E136" s="18" t="s">
        <v>274</v>
      </c>
    </row>
    <row r="137" spans="1:5" ht="25.5" x14ac:dyDescent="0.25">
      <c r="A137" s="39"/>
      <c r="B137" s="29" t="s">
        <v>205</v>
      </c>
      <c r="C137" s="27" t="s">
        <v>206</v>
      </c>
      <c r="D137" s="27" t="s">
        <v>66</v>
      </c>
      <c r="E137" s="18" t="s">
        <v>274</v>
      </c>
    </row>
    <row r="138" spans="1:5" ht="25.5" x14ac:dyDescent="0.25">
      <c r="A138" s="39"/>
      <c r="B138" s="29" t="s">
        <v>207</v>
      </c>
      <c r="C138" s="27" t="s">
        <v>208</v>
      </c>
      <c r="D138" s="27" t="s">
        <v>66</v>
      </c>
      <c r="E138" s="18" t="s">
        <v>274</v>
      </c>
    </row>
    <row r="139" spans="1:5" ht="25.5" x14ac:dyDescent="0.25">
      <c r="A139" s="39"/>
      <c r="B139" s="29" t="s">
        <v>209</v>
      </c>
      <c r="C139" s="27" t="s">
        <v>210</v>
      </c>
      <c r="D139" s="27" t="s">
        <v>66</v>
      </c>
      <c r="E139" s="18" t="s">
        <v>274</v>
      </c>
    </row>
    <row r="140" spans="1:5" ht="25.5" x14ac:dyDescent="0.25">
      <c r="A140" s="39"/>
      <c r="B140" s="29" t="s">
        <v>209</v>
      </c>
      <c r="C140" s="27" t="s">
        <v>211</v>
      </c>
      <c r="D140" s="27" t="s">
        <v>66</v>
      </c>
      <c r="E140" s="18" t="s">
        <v>274</v>
      </c>
    </row>
    <row r="141" spans="1:5" ht="25.5" x14ac:dyDescent="0.25">
      <c r="A141" s="39"/>
      <c r="B141" s="29" t="s">
        <v>212</v>
      </c>
      <c r="C141" s="27" t="s">
        <v>213</v>
      </c>
      <c r="D141" s="27" t="s">
        <v>66</v>
      </c>
      <c r="E141" s="18" t="s">
        <v>274</v>
      </c>
    </row>
    <row r="142" spans="1:5" ht="15" customHeight="1" x14ac:dyDescent="0.25">
      <c r="A142" s="39"/>
      <c r="B142" s="29" t="s">
        <v>214</v>
      </c>
      <c r="C142" s="27" t="s">
        <v>215</v>
      </c>
      <c r="D142" s="27" t="s">
        <v>66</v>
      </c>
      <c r="E142" s="18" t="s">
        <v>274</v>
      </c>
    </row>
    <row r="143" spans="1:5" ht="15" customHeight="1" x14ac:dyDescent="0.25">
      <c r="A143" s="39"/>
      <c r="B143" s="29" t="s">
        <v>216</v>
      </c>
      <c r="C143" s="27" t="s">
        <v>217</v>
      </c>
      <c r="D143" s="27" t="s">
        <v>66</v>
      </c>
      <c r="E143" s="18" t="s">
        <v>274</v>
      </c>
    </row>
    <row r="144" spans="1:5" ht="25.5" x14ac:dyDescent="0.25">
      <c r="A144" s="39"/>
      <c r="B144" s="29" t="s">
        <v>218</v>
      </c>
      <c r="C144" s="27" t="s">
        <v>219</v>
      </c>
      <c r="D144" s="27" t="s">
        <v>66</v>
      </c>
      <c r="E144" s="18" t="s">
        <v>274</v>
      </c>
    </row>
    <row r="145" spans="1:5" ht="25.5" x14ac:dyDescent="0.25">
      <c r="A145" s="39"/>
      <c r="B145" s="29" t="s">
        <v>220</v>
      </c>
      <c r="C145" s="27" t="s">
        <v>221</v>
      </c>
      <c r="D145" s="27" t="s">
        <v>66</v>
      </c>
      <c r="E145" s="18" t="s">
        <v>274</v>
      </c>
    </row>
    <row r="146" spans="1:5" ht="25.5" x14ac:dyDescent="0.25">
      <c r="A146" s="39"/>
      <c r="B146" s="29" t="s">
        <v>222</v>
      </c>
      <c r="C146" s="27" t="s">
        <v>223</v>
      </c>
      <c r="D146" s="27" t="s">
        <v>66</v>
      </c>
      <c r="E146" s="18" t="s">
        <v>274</v>
      </c>
    </row>
    <row r="147" spans="1:5" ht="25.5" x14ac:dyDescent="0.25">
      <c r="A147" s="39"/>
      <c r="B147" s="29" t="s">
        <v>224</v>
      </c>
      <c r="C147" s="27" t="s">
        <v>225</v>
      </c>
      <c r="D147" s="27" t="s">
        <v>66</v>
      </c>
      <c r="E147" s="18" t="s">
        <v>274</v>
      </c>
    </row>
    <row r="148" spans="1:5" ht="22.5" customHeight="1" x14ac:dyDescent="0.25">
      <c r="A148" s="40"/>
      <c r="B148" s="29" t="s">
        <v>226</v>
      </c>
      <c r="C148" s="27" t="s">
        <v>227</v>
      </c>
      <c r="D148" s="27" t="s">
        <v>66</v>
      </c>
      <c r="E148" s="18" t="s">
        <v>274</v>
      </c>
    </row>
    <row r="149" spans="1:5" ht="25.5" x14ac:dyDescent="0.25">
      <c r="A149" s="38">
        <v>8</v>
      </c>
      <c r="B149" s="41" t="s">
        <v>228</v>
      </c>
      <c r="C149" s="27" t="s">
        <v>229</v>
      </c>
      <c r="D149" s="27" t="s">
        <v>66</v>
      </c>
      <c r="E149" s="18" t="s">
        <v>274</v>
      </c>
    </row>
    <row r="150" spans="1:5" ht="25.5" x14ac:dyDescent="0.25">
      <c r="A150" s="39"/>
      <c r="B150" s="42"/>
      <c r="C150" s="27" t="s">
        <v>230</v>
      </c>
      <c r="D150" s="27" t="s">
        <v>66</v>
      </c>
      <c r="E150" s="18" t="s">
        <v>274</v>
      </c>
    </row>
    <row r="151" spans="1:5" ht="25.5" x14ac:dyDescent="0.25">
      <c r="A151" s="39"/>
      <c r="B151" s="42"/>
      <c r="C151" s="27" t="s">
        <v>231</v>
      </c>
      <c r="D151" s="27" t="s">
        <v>66</v>
      </c>
      <c r="E151" s="18" t="s">
        <v>274</v>
      </c>
    </row>
    <row r="152" spans="1:5" ht="25.5" x14ac:dyDescent="0.25">
      <c r="A152" s="39"/>
      <c r="B152" s="42"/>
      <c r="C152" s="27" t="s">
        <v>232</v>
      </c>
      <c r="D152" s="27" t="s">
        <v>66</v>
      </c>
      <c r="E152" s="18" t="s">
        <v>274</v>
      </c>
    </row>
    <row r="153" spans="1:5" ht="25.5" x14ac:dyDescent="0.25">
      <c r="A153" s="39"/>
      <c r="B153" s="42"/>
      <c r="C153" s="27" t="s">
        <v>233</v>
      </c>
      <c r="D153" s="27" t="s">
        <v>66</v>
      </c>
      <c r="E153" s="18" t="s">
        <v>274</v>
      </c>
    </row>
    <row r="154" spans="1:5" ht="25.5" x14ac:dyDescent="0.25">
      <c r="A154" s="39"/>
      <c r="B154" s="42"/>
      <c r="C154" s="27" t="s">
        <v>234</v>
      </c>
      <c r="D154" s="27" t="s">
        <v>66</v>
      </c>
      <c r="E154" s="18" t="s">
        <v>274</v>
      </c>
    </row>
    <row r="155" spans="1:5" ht="25.5" x14ac:dyDescent="0.25">
      <c r="A155" s="39"/>
      <c r="B155" s="42"/>
      <c r="C155" s="27" t="s">
        <v>235</v>
      </c>
      <c r="D155" s="27" t="s">
        <v>66</v>
      </c>
      <c r="E155" s="18" t="s">
        <v>274</v>
      </c>
    </row>
    <row r="156" spans="1:5" ht="25.5" x14ac:dyDescent="0.25">
      <c r="A156" s="39"/>
      <c r="B156" s="42"/>
      <c r="C156" s="27" t="s">
        <v>236</v>
      </c>
      <c r="D156" s="27" t="s">
        <v>66</v>
      </c>
      <c r="E156" s="18" t="s">
        <v>274</v>
      </c>
    </row>
    <row r="157" spans="1:5" ht="25.5" x14ac:dyDescent="0.25">
      <c r="A157" s="39"/>
      <c r="B157" s="42"/>
      <c r="C157" s="27" t="s">
        <v>237</v>
      </c>
      <c r="D157" s="27" t="s">
        <v>66</v>
      </c>
      <c r="E157" s="18" t="s">
        <v>274</v>
      </c>
    </row>
    <row r="158" spans="1:5" ht="25.5" x14ac:dyDescent="0.25">
      <c r="A158" s="39"/>
      <c r="B158" s="42"/>
      <c r="C158" s="27" t="s">
        <v>238</v>
      </c>
      <c r="D158" s="27" t="s">
        <v>66</v>
      </c>
      <c r="E158" s="18" t="s">
        <v>274</v>
      </c>
    </row>
    <row r="159" spans="1:5" ht="25.5" x14ac:dyDescent="0.25">
      <c r="A159" s="39"/>
      <c r="B159" s="42"/>
      <c r="C159" s="27" t="s">
        <v>239</v>
      </c>
      <c r="D159" s="27" t="s">
        <v>66</v>
      </c>
      <c r="E159" s="18" t="s">
        <v>274</v>
      </c>
    </row>
    <row r="160" spans="1:5" ht="25.5" x14ac:dyDescent="0.25">
      <c r="A160" s="39"/>
      <c r="B160" s="42"/>
      <c r="C160" s="27" t="s">
        <v>240</v>
      </c>
      <c r="D160" s="27" t="s">
        <v>66</v>
      </c>
      <c r="E160" s="18" t="s">
        <v>274</v>
      </c>
    </row>
    <row r="161" spans="1:5" ht="25.5" x14ac:dyDescent="0.25">
      <c r="A161" s="39"/>
      <c r="B161" s="42"/>
      <c r="C161" s="27" t="s">
        <v>241</v>
      </c>
      <c r="D161" s="27" t="s">
        <v>66</v>
      </c>
      <c r="E161" s="18" t="s">
        <v>274</v>
      </c>
    </row>
    <row r="162" spans="1:5" ht="25.5" x14ac:dyDescent="0.25">
      <c r="A162" s="39"/>
      <c r="B162" s="42"/>
      <c r="C162" s="27" t="s">
        <v>229</v>
      </c>
      <c r="D162" s="27" t="s">
        <v>66</v>
      </c>
      <c r="E162" s="18" t="s">
        <v>274</v>
      </c>
    </row>
    <row r="163" spans="1:5" ht="25.5" x14ac:dyDescent="0.25">
      <c r="A163" s="39"/>
      <c r="B163" s="42"/>
      <c r="C163" s="27" t="s">
        <v>242</v>
      </c>
      <c r="D163" s="27" t="s">
        <v>66</v>
      </c>
      <c r="E163" s="18" t="s">
        <v>274</v>
      </c>
    </row>
    <row r="164" spans="1:5" ht="25.5" x14ac:dyDescent="0.25">
      <c r="A164" s="39"/>
      <c r="B164" s="42"/>
      <c r="C164" s="27" t="s">
        <v>243</v>
      </c>
      <c r="D164" s="27" t="s">
        <v>66</v>
      </c>
      <c r="E164" s="18" t="s">
        <v>274</v>
      </c>
    </row>
    <row r="165" spans="1:5" ht="25.5" x14ac:dyDescent="0.25">
      <c r="A165" s="39"/>
      <c r="B165" s="42"/>
      <c r="C165" s="27" t="s">
        <v>244</v>
      </c>
      <c r="D165" s="27" t="s">
        <v>66</v>
      </c>
      <c r="E165" s="18" t="s">
        <v>274</v>
      </c>
    </row>
    <row r="166" spans="1:5" ht="25.5" x14ac:dyDescent="0.25">
      <c r="A166" s="39"/>
      <c r="B166" s="42"/>
      <c r="C166" s="27" t="s">
        <v>230</v>
      </c>
      <c r="D166" s="27" t="s">
        <v>66</v>
      </c>
      <c r="E166" s="18" t="s">
        <v>274</v>
      </c>
    </row>
    <row r="167" spans="1:5" ht="25.5" x14ac:dyDescent="0.25">
      <c r="A167" s="39"/>
      <c r="B167" s="42"/>
      <c r="C167" s="27" t="s">
        <v>243</v>
      </c>
      <c r="D167" s="27" t="s">
        <v>66</v>
      </c>
      <c r="E167" s="18" t="s">
        <v>274</v>
      </c>
    </row>
    <row r="168" spans="1:5" ht="25.5" x14ac:dyDescent="0.25">
      <c r="A168" s="39"/>
      <c r="B168" s="42"/>
      <c r="C168" s="27" t="s">
        <v>245</v>
      </c>
      <c r="D168" s="27" t="s">
        <v>66</v>
      </c>
      <c r="E168" s="18" t="s">
        <v>274</v>
      </c>
    </row>
    <row r="169" spans="1:5" ht="25.5" x14ac:dyDescent="0.25">
      <c r="A169" s="39"/>
      <c r="B169" s="42"/>
      <c r="C169" s="27" t="s">
        <v>246</v>
      </c>
      <c r="D169" s="27" t="s">
        <v>66</v>
      </c>
      <c r="E169" s="18" t="s">
        <v>274</v>
      </c>
    </row>
    <row r="170" spans="1:5" ht="25.5" x14ac:dyDescent="0.25">
      <c r="A170" s="39"/>
      <c r="B170" s="42"/>
      <c r="C170" s="27" t="s">
        <v>247</v>
      </c>
      <c r="D170" s="27" t="s">
        <v>66</v>
      </c>
      <c r="E170" s="18" t="s">
        <v>274</v>
      </c>
    </row>
    <row r="171" spans="1:5" ht="25.5" x14ac:dyDescent="0.25">
      <c r="A171" s="39"/>
      <c r="B171" s="42"/>
      <c r="C171" s="27" t="s">
        <v>248</v>
      </c>
      <c r="D171" s="27" t="s">
        <v>66</v>
      </c>
      <c r="E171" s="18" t="s">
        <v>274</v>
      </c>
    </row>
    <row r="172" spans="1:5" ht="25.5" x14ac:dyDescent="0.25">
      <c r="A172" s="39"/>
      <c r="B172" s="42"/>
      <c r="C172" s="27" t="s">
        <v>249</v>
      </c>
      <c r="D172" s="27" t="s">
        <v>66</v>
      </c>
      <c r="E172" s="18" t="s">
        <v>274</v>
      </c>
    </row>
    <row r="173" spans="1:5" ht="25.5" x14ac:dyDescent="0.25">
      <c r="A173" s="39"/>
      <c r="B173" s="42"/>
      <c r="C173" s="27" t="s">
        <v>250</v>
      </c>
      <c r="D173" s="27" t="s">
        <v>66</v>
      </c>
      <c r="E173" s="18" t="s">
        <v>274</v>
      </c>
    </row>
    <row r="174" spans="1:5" ht="25.5" x14ac:dyDescent="0.25">
      <c r="A174" s="39"/>
      <c r="B174" s="42"/>
      <c r="C174" s="27" t="s">
        <v>250</v>
      </c>
      <c r="D174" s="27" t="s">
        <v>66</v>
      </c>
      <c r="E174" s="18" t="s">
        <v>274</v>
      </c>
    </row>
    <row r="175" spans="1:5" ht="25.5" x14ac:dyDescent="0.25">
      <c r="A175" s="39"/>
      <c r="B175" s="42"/>
      <c r="C175" s="27" t="s">
        <v>251</v>
      </c>
      <c r="D175" s="27" t="s">
        <v>66</v>
      </c>
      <c r="E175" s="18" t="s">
        <v>274</v>
      </c>
    </row>
    <row r="176" spans="1:5" ht="25.5" x14ac:dyDescent="0.25">
      <c r="A176" s="39"/>
      <c r="B176" s="42"/>
      <c r="C176" s="27" t="s">
        <v>252</v>
      </c>
      <c r="D176" s="27" t="s">
        <v>66</v>
      </c>
      <c r="E176" s="18" t="s">
        <v>274</v>
      </c>
    </row>
    <row r="177" spans="1:5" ht="25.5" x14ac:dyDescent="0.25">
      <c r="A177" s="39"/>
      <c r="B177" s="42"/>
      <c r="C177" s="27" t="s">
        <v>253</v>
      </c>
      <c r="D177" s="27" t="s">
        <v>66</v>
      </c>
      <c r="E177" s="18" t="s">
        <v>274</v>
      </c>
    </row>
    <row r="178" spans="1:5" ht="25.5" x14ac:dyDescent="0.25">
      <c r="A178" s="39"/>
      <c r="B178" s="42"/>
      <c r="C178" s="27" t="s">
        <v>254</v>
      </c>
      <c r="D178" s="27" t="s">
        <v>66</v>
      </c>
      <c r="E178" s="18" t="s">
        <v>274</v>
      </c>
    </row>
    <row r="179" spans="1:5" ht="25.5" x14ac:dyDescent="0.25">
      <c r="A179" s="39"/>
      <c r="B179" s="42"/>
      <c r="C179" s="27" t="s">
        <v>255</v>
      </c>
      <c r="D179" s="27" t="s">
        <v>66</v>
      </c>
      <c r="E179" s="18" t="s">
        <v>274</v>
      </c>
    </row>
    <row r="180" spans="1:5" ht="25.5" x14ac:dyDescent="0.25">
      <c r="A180" s="39"/>
      <c r="B180" s="42"/>
      <c r="C180" s="27" t="s">
        <v>256</v>
      </c>
      <c r="D180" s="27" t="s">
        <v>66</v>
      </c>
      <c r="E180" s="18" t="s">
        <v>274</v>
      </c>
    </row>
    <row r="181" spans="1:5" ht="25.5" x14ac:dyDescent="0.25">
      <c r="A181" s="39"/>
      <c r="B181" s="42"/>
      <c r="C181" s="27" t="s">
        <v>257</v>
      </c>
      <c r="D181" s="27" t="s">
        <v>66</v>
      </c>
      <c r="E181" s="18" t="s">
        <v>274</v>
      </c>
    </row>
    <row r="182" spans="1:5" ht="25.5" x14ac:dyDescent="0.25">
      <c r="A182" s="38">
        <v>9</v>
      </c>
      <c r="B182" s="41" t="s">
        <v>258</v>
      </c>
      <c r="C182" s="27" t="s">
        <v>259</v>
      </c>
      <c r="D182" s="27" t="s">
        <v>66</v>
      </c>
      <c r="E182" s="18" t="s">
        <v>274</v>
      </c>
    </row>
    <row r="183" spans="1:5" ht="25.5" x14ac:dyDescent="0.25">
      <c r="A183" s="39"/>
      <c r="B183" s="42"/>
      <c r="C183" s="27" t="s">
        <v>260</v>
      </c>
      <c r="D183" s="27" t="s">
        <v>66</v>
      </c>
      <c r="E183" s="18" t="s">
        <v>274</v>
      </c>
    </row>
    <row r="184" spans="1:5" ht="25.5" x14ac:dyDescent="0.25">
      <c r="A184" s="39"/>
      <c r="B184" s="42"/>
      <c r="C184" s="27" t="s">
        <v>261</v>
      </c>
      <c r="D184" s="27" t="s">
        <v>66</v>
      </c>
      <c r="E184" s="18" t="s">
        <v>274</v>
      </c>
    </row>
    <row r="185" spans="1:5" ht="25.5" x14ac:dyDescent="0.25">
      <c r="A185" s="39"/>
      <c r="B185" s="42"/>
      <c r="C185" s="27" t="s">
        <v>262</v>
      </c>
      <c r="D185" s="27" t="s">
        <v>66</v>
      </c>
      <c r="E185" s="18" t="s">
        <v>274</v>
      </c>
    </row>
    <row r="186" spans="1:5" ht="25.5" x14ac:dyDescent="0.25">
      <c r="A186" s="39"/>
      <c r="B186" s="42"/>
      <c r="C186" s="27" t="s">
        <v>263</v>
      </c>
      <c r="D186" s="27" t="s">
        <v>66</v>
      </c>
      <c r="E186" s="18" t="s">
        <v>274</v>
      </c>
    </row>
    <row r="187" spans="1:5" ht="25.5" x14ac:dyDescent="0.25">
      <c r="A187" s="39"/>
      <c r="B187" s="42"/>
      <c r="C187" s="27" t="s">
        <v>264</v>
      </c>
      <c r="D187" s="27" t="s">
        <v>66</v>
      </c>
      <c r="E187" s="18" t="s">
        <v>274</v>
      </c>
    </row>
    <row r="188" spans="1:5" ht="25.5" x14ac:dyDescent="0.25">
      <c r="A188" s="39"/>
      <c r="B188" s="42"/>
      <c r="C188" s="27" t="s">
        <v>265</v>
      </c>
      <c r="D188" s="27" t="s">
        <v>66</v>
      </c>
      <c r="E188" s="18" t="s">
        <v>274</v>
      </c>
    </row>
    <row r="189" spans="1:5" ht="25.5" x14ac:dyDescent="0.25">
      <c r="A189" s="39"/>
      <c r="B189" s="42"/>
      <c r="C189" s="27" t="s">
        <v>266</v>
      </c>
      <c r="D189" s="27" t="s">
        <v>66</v>
      </c>
      <c r="E189" s="18" t="s">
        <v>274</v>
      </c>
    </row>
    <row r="190" spans="1:5" ht="25.5" x14ac:dyDescent="0.25">
      <c r="A190" s="39"/>
      <c r="B190" s="42"/>
      <c r="C190" s="27" t="s">
        <v>267</v>
      </c>
      <c r="D190" s="27" t="s">
        <v>66</v>
      </c>
      <c r="E190" s="18" t="s">
        <v>274</v>
      </c>
    </row>
    <row r="191" spans="1:5" ht="25.5" x14ac:dyDescent="0.25">
      <c r="A191" s="39"/>
      <c r="B191" s="42"/>
      <c r="C191" s="27" t="s">
        <v>268</v>
      </c>
      <c r="D191" s="27" t="s">
        <v>66</v>
      </c>
      <c r="E191" s="18" t="s">
        <v>274</v>
      </c>
    </row>
    <row r="192" spans="1:5" ht="25.5" x14ac:dyDescent="0.25">
      <c r="A192" s="39"/>
      <c r="B192" s="42"/>
      <c r="C192" s="27" t="s">
        <v>269</v>
      </c>
      <c r="D192" s="27" t="s">
        <v>66</v>
      </c>
      <c r="E192" s="18" t="s">
        <v>274</v>
      </c>
    </row>
    <row r="193" spans="1:5" ht="25.5" x14ac:dyDescent="0.25">
      <c r="A193" s="39"/>
      <c r="B193" s="42"/>
      <c r="C193" s="27" t="s">
        <v>270</v>
      </c>
      <c r="D193" s="27" t="s">
        <v>66</v>
      </c>
      <c r="E193" s="18" t="s">
        <v>274</v>
      </c>
    </row>
    <row r="194" spans="1:5" ht="25.5" x14ac:dyDescent="0.25">
      <c r="A194" s="39"/>
      <c r="B194" s="42"/>
      <c r="C194" s="27" t="s">
        <v>271</v>
      </c>
      <c r="D194" s="27" t="s">
        <v>66</v>
      </c>
      <c r="E194" s="18" t="s">
        <v>274</v>
      </c>
    </row>
    <row r="195" spans="1:5" ht="25.5" x14ac:dyDescent="0.25">
      <c r="A195" s="39"/>
      <c r="B195" s="42"/>
      <c r="C195" s="27" t="s">
        <v>272</v>
      </c>
      <c r="D195" s="27" t="s">
        <v>66</v>
      </c>
      <c r="E195" s="18" t="s">
        <v>274</v>
      </c>
    </row>
    <row r="196" spans="1:5" ht="25.5" x14ac:dyDescent="0.25">
      <c r="A196" s="40"/>
      <c r="B196" s="43"/>
      <c r="C196" s="27" t="s">
        <v>273</v>
      </c>
      <c r="D196" s="27" t="s">
        <v>66</v>
      </c>
      <c r="E196" s="18" t="s">
        <v>274</v>
      </c>
    </row>
  </sheetData>
  <mergeCells count="15">
    <mergeCell ref="A4:A22"/>
    <mergeCell ref="B4:B22"/>
    <mergeCell ref="A23:A35"/>
    <mergeCell ref="B23:B35"/>
    <mergeCell ref="A36:A38"/>
    <mergeCell ref="B36:B38"/>
    <mergeCell ref="A182:A196"/>
    <mergeCell ref="B182:B196"/>
    <mergeCell ref="A39:A70"/>
    <mergeCell ref="B39:B70"/>
    <mergeCell ref="A71:A74"/>
    <mergeCell ref="A75:A135"/>
    <mergeCell ref="A136:A148"/>
    <mergeCell ref="A149:A181"/>
    <mergeCell ref="B149:B18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Условия поставки_Центр</vt:lpstr>
      <vt:lpstr>Условия поставки_ЦиП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2023-10-06T06:27:11Z</dcterms:created>
  <dcterms:modified xsi:type="dcterms:W3CDTF">2023-10-13T13:52:14Z</dcterms:modified>
</cp:coreProperties>
</file>